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.xml" ContentType="application/vnd.openxmlformats-officedocument.drawingml.chart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05_SGU\05_GERÊNCIA DE PLANEJAMENTO URBANO E GEO\01_COCAPRE\03Convênios\01União\0319648-65_MCidades_PPI2010Seleção2009\PROJETO AV. ATLANTICA\ENVIAR PARA A CAIXA\AUTOCAD\REV 7\"/>
    </mc:Choice>
  </mc:AlternateContent>
  <xr:revisionPtr revIDLastSave="0" documentId="13_ncr:1_{332BA476-D726-4CB5-893E-BC68E9CBB2AC}" xr6:coauthVersionLast="47" xr6:coauthVersionMax="47" xr10:uidLastSave="{00000000-0000-0000-0000-000000000000}"/>
  <bookViews>
    <workbookView xWindow="-120" yWindow="-120" windowWidth="29040" windowHeight="15840" activeTab="6" xr2:uid="{00000000-000D-0000-FFFF-FFFF00000000}"/>
  </bookViews>
  <sheets>
    <sheet name="RESUMO" sheetId="14" r:id="rId1"/>
    <sheet name="ORÇAMENTO" sheetId="1" r:id="rId2"/>
    <sheet name="MEMÓRIA DE CÁLCULO" sheetId="13" r:id="rId3"/>
    <sheet name="COMPOSIÇÕES" sheetId="3" r:id="rId4"/>
    <sheet name="CURVA ABC " sheetId="8" r:id="rId5"/>
    <sheet name="CRONOGRAMA" sheetId="9" r:id="rId6"/>
    <sheet name="ADM LOCAL" sheetId="11" r:id="rId7"/>
    <sheet name="BDI " sheetId="12" r:id="rId8"/>
  </sheets>
  <externalReferences>
    <externalReference r:id="rId9"/>
    <externalReference r:id="rId10"/>
  </externalReferences>
  <definedNames>
    <definedName name="_xlnm._FilterDatabase" localSheetId="4" hidden="1">'CURVA ABC '!#REF!</definedName>
    <definedName name="adsf" hidden="1">#N/A</definedName>
    <definedName name="_xlnm.Print_Area" localSheetId="7">'BDI '!$A$1:$N$65</definedName>
    <definedName name="_xlnm.Print_Area" localSheetId="5">CRONOGRAMA!$A$1:$J$36</definedName>
    <definedName name="_xlnm.Print_Area" localSheetId="2">'MEMÓRIA DE CÁLCULO'!$A$1:$M$214</definedName>
    <definedName name="_xlnm.Print_Area">#REF!</definedName>
    <definedName name="CCCC">#REF!</definedName>
    <definedName name="DESONERACAO" localSheetId="5" hidden="1">IF(OR(Import.Desoneracao="DESONERADO",Import.Desoneracao="SIM"),"SIM","NÃO")</definedName>
    <definedName name="DESONERACAO" hidden="1">IF(OR(Import.Desoneracao="DESONERADO",Import.Desoneracao="SIM"),"SIM","NÃO")</definedName>
    <definedName name="EFETIVO">#REF!</definedName>
    <definedName name="EQUIPAMENTO" localSheetId="5">#REF!</definedName>
    <definedName name="EQUIPAMENTO">#REF!</definedName>
    <definedName name="FELIZ">#REF!</definedName>
    <definedName name="FIM">#REF!</definedName>
    <definedName name="IGUAÇU">#REF!</definedName>
    <definedName name="Import.Desoneracao" hidden="1">OFFSET(#REF!,0,-1)</definedName>
    <definedName name="Import.Município" localSheetId="7">#REF!</definedName>
    <definedName name="Import.Município" hidden="1">#REF!</definedName>
    <definedName name="iv">'BDI '!$CT$48</definedName>
    <definedName name="JR_PAGE_ANCHOR_0_1" localSheetId="7">#REF!</definedName>
    <definedName name="JR_PAGE_ANCHOR_0_1" localSheetId="5">#REF!</definedName>
    <definedName name="JR_PAGE_ANCHOR_0_1">#REF!</definedName>
    <definedName name="MAPA">#REF!</definedName>
    <definedName name="MAYSA">#REF!</definedName>
    <definedName name="MCIDADES">#REF!</definedName>
    <definedName name="MDA">#REF!</definedName>
    <definedName name="MDS">#REF!</definedName>
    <definedName name="ME">#REF!</definedName>
    <definedName name="MM">#REF!</definedName>
    <definedName name="MMA">#REF!</definedName>
    <definedName name="MS">#REF!</definedName>
    <definedName name="MTUR">#REF!</definedName>
    <definedName name="over">#REF!</definedName>
    <definedName name="PMI">#REF!</definedName>
    <definedName name="QUARTZ">#REF!</definedName>
    <definedName name="RUA">#REF!</definedName>
    <definedName name="_xlnm.Print_Titles" localSheetId="6">'ADM LOCAL'!$1:$13</definedName>
    <definedName name="_xlnm.Print_Titles" localSheetId="3">COMPOSIÇÕES!$1:$13</definedName>
    <definedName name="_xlnm.Print_Titles" localSheetId="5">CRONOGRAMA!$A:$C,CRONOGRAMA!$1:$15</definedName>
    <definedName name="_xlnm.Print_Titles" localSheetId="4">'CURVA ABC '!$1:$13</definedName>
    <definedName name="_xlnm.Print_Titles" localSheetId="1">ORÇAMENTO!$1:$15</definedName>
    <definedName name="VENTO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14" l="1"/>
  <c r="E23" i="14"/>
  <c r="E22" i="14"/>
  <c r="E21" i="14"/>
  <c r="E20" i="14"/>
  <c r="E19" i="14"/>
  <c r="E18" i="14"/>
  <c r="E17" i="14"/>
  <c r="C23" i="14"/>
  <c r="C22" i="14"/>
  <c r="C21" i="14"/>
  <c r="C20" i="14"/>
  <c r="C19" i="14"/>
  <c r="C18" i="14"/>
  <c r="C17" i="14"/>
  <c r="E16" i="14"/>
  <c r="C16" i="14"/>
  <c r="A16" i="14"/>
  <c r="F12" i="14"/>
  <c r="G12" i="14" s="1"/>
  <c r="I8" i="14"/>
  <c r="M55" i="12" l="1"/>
  <c r="G26" i="11"/>
  <c r="I51" i="8"/>
  <c r="B62" i="8"/>
  <c r="B61" i="8"/>
  <c r="E51" i="8"/>
  <c r="G48" i="8"/>
  <c r="F48" i="8"/>
  <c r="E48" i="8"/>
  <c r="D48" i="8"/>
  <c r="C48" i="8"/>
  <c r="G47" i="8"/>
  <c r="F47" i="8"/>
  <c r="E47" i="8"/>
  <c r="D47" i="8"/>
  <c r="C47" i="8"/>
  <c r="G46" i="8"/>
  <c r="F46" i="8"/>
  <c r="E46" i="8"/>
  <c r="D46" i="8"/>
  <c r="C46" i="8"/>
  <c r="G45" i="8"/>
  <c r="F45" i="8"/>
  <c r="E45" i="8"/>
  <c r="D45" i="8"/>
  <c r="C45" i="8"/>
  <c r="G44" i="8"/>
  <c r="F44" i="8"/>
  <c r="E44" i="8"/>
  <c r="D44" i="8"/>
  <c r="C44" i="8"/>
  <c r="G43" i="8"/>
  <c r="F43" i="8"/>
  <c r="E43" i="8"/>
  <c r="D43" i="8"/>
  <c r="C43" i="8"/>
  <c r="G42" i="8"/>
  <c r="F42" i="8"/>
  <c r="E42" i="8"/>
  <c r="D42" i="8"/>
  <c r="C42" i="8"/>
  <c r="G41" i="8"/>
  <c r="F41" i="8"/>
  <c r="E41" i="8"/>
  <c r="D41" i="8"/>
  <c r="C41" i="8"/>
  <c r="G40" i="8"/>
  <c r="F40" i="8"/>
  <c r="E40" i="8"/>
  <c r="D40" i="8"/>
  <c r="C40" i="8"/>
  <c r="G39" i="8"/>
  <c r="F39" i="8"/>
  <c r="E39" i="8"/>
  <c r="D39" i="8"/>
  <c r="C39" i="8"/>
  <c r="G38" i="8"/>
  <c r="F38" i="8"/>
  <c r="E38" i="8"/>
  <c r="D38" i="8"/>
  <c r="C38" i="8"/>
  <c r="G37" i="8"/>
  <c r="F37" i="8"/>
  <c r="E37" i="8"/>
  <c r="D37" i="8"/>
  <c r="C37" i="8"/>
  <c r="G36" i="8"/>
  <c r="F36" i="8"/>
  <c r="E36" i="8"/>
  <c r="D36" i="8"/>
  <c r="C36" i="8"/>
  <c r="G35" i="8"/>
  <c r="F35" i="8"/>
  <c r="E35" i="8"/>
  <c r="D35" i="8"/>
  <c r="C35" i="8"/>
  <c r="G34" i="8"/>
  <c r="F34" i="8"/>
  <c r="E34" i="8"/>
  <c r="D34" i="8"/>
  <c r="C34" i="8"/>
  <c r="G33" i="8"/>
  <c r="F33" i="8"/>
  <c r="E33" i="8"/>
  <c r="D33" i="8"/>
  <c r="C33" i="8"/>
  <c r="G32" i="8"/>
  <c r="F32" i="8"/>
  <c r="E32" i="8"/>
  <c r="D32" i="8"/>
  <c r="C32" i="8"/>
  <c r="G31" i="8"/>
  <c r="F31" i="8"/>
  <c r="E31" i="8"/>
  <c r="D31" i="8"/>
  <c r="C31" i="8"/>
  <c r="G30" i="8"/>
  <c r="F30" i="8"/>
  <c r="E30" i="8"/>
  <c r="D30" i="8"/>
  <c r="C30" i="8"/>
  <c r="G29" i="8"/>
  <c r="F29" i="8"/>
  <c r="E29" i="8"/>
  <c r="D29" i="8"/>
  <c r="C29" i="8"/>
  <c r="G28" i="8"/>
  <c r="F28" i="8"/>
  <c r="E28" i="8"/>
  <c r="D28" i="8"/>
  <c r="C28" i="8"/>
  <c r="G27" i="8"/>
  <c r="F27" i="8"/>
  <c r="E27" i="8"/>
  <c r="D27" i="8"/>
  <c r="C27" i="8"/>
  <c r="G26" i="8"/>
  <c r="F26" i="8"/>
  <c r="E26" i="8"/>
  <c r="D26" i="8"/>
  <c r="C26" i="8"/>
  <c r="G25" i="8"/>
  <c r="F25" i="8"/>
  <c r="E25" i="8"/>
  <c r="D25" i="8"/>
  <c r="C25" i="8"/>
  <c r="G24" i="8"/>
  <c r="F24" i="8"/>
  <c r="E24" i="8"/>
  <c r="D24" i="8"/>
  <c r="C24" i="8"/>
  <c r="G23" i="8"/>
  <c r="F23" i="8"/>
  <c r="E23" i="8"/>
  <c r="D23" i="8"/>
  <c r="C23" i="8"/>
  <c r="G22" i="8"/>
  <c r="F22" i="8"/>
  <c r="E22" i="8"/>
  <c r="D22" i="8"/>
  <c r="C22" i="8"/>
  <c r="G21" i="8"/>
  <c r="F21" i="8"/>
  <c r="E21" i="8"/>
  <c r="D21" i="8"/>
  <c r="C21" i="8"/>
  <c r="G20" i="8"/>
  <c r="F20" i="8"/>
  <c r="E20" i="8"/>
  <c r="D20" i="8"/>
  <c r="C20" i="8"/>
  <c r="G19" i="8"/>
  <c r="F19" i="8"/>
  <c r="E19" i="8"/>
  <c r="D19" i="8"/>
  <c r="C19" i="8"/>
  <c r="G18" i="8"/>
  <c r="F18" i="8"/>
  <c r="E18" i="8"/>
  <c r="D18" i="8"/>
  <c r="C18" i="8"/>
  <c r="G17" i="8"/>
  <c r="F17" i="8"/>
  <c r="E17" i="8"/>
  <c r="D17" i="8"/>
  <c r="C17" i="8"/>
  <c r="G16" i="8"/>
  <c r="F16" i="8"/>
  <c r="E16" i="8"/>
  <c r="D16" i="8"/>
  <c r="C16" i="8"/>
  <c r="H38" i="9" l="1"/>
  <c r="M201" i="13"/>
  <c r="F22" i="11"/>
  <c r="G22" i="11" s="1"/>
  <c r="F23" i="11"/>
  <c r="G23" i="11" s="1"/>
  <c r="F21" i="11"/>
  <c r="G21" i="11" s="1"/>
  <c r="G42" i="13"/>
  <c r="K42" i="13" s="1"/>
  <c r="I8" i="1"/>
  <c r="G57" i="13"/>
  <c r="K57" i="13" s="1"/>
  <c r="D59" i="13"/>
  <c r="C59" i="13"/>
  <c r="B59" i="13"/>
  <c r="K80" i="13"/>
  <c r="G71" i="13"/>
  <c r="K34" i="13"/>
  <c r="G52" i="13" s="1"/>
  <c r="E33" i="13"/>
  <c r="D33" i="13"/>
  <c r="C33" i="13"/>
  <c r="B33" i="13"/>
  <c r="M57" i="13" l="1"/>
  <c r="H24" i="11"/>
  <c r="M52" i="13"/>
  <c r="K52" i="13"/>
  <c r="L33" i="13"/>
  <c r="E31" i="13"/>
  <c r="E29" i="13"/>
  <c r="E27" i="13"/>
  <c r="L31" i="13"/>
  <c r="D31" i="13"/>
  <c r="C31" i="13"/>
  <c r="B31" i="13"/>
  <c r="L29" i="13"/>
  <c r="D29" i="13"/>
  <c r="C29" i="13"/>
  <c r="B29" i="13"/>
  <c r="L27" i="13"/>
  <c r="D27" i="13"/>
  <c r="B27" i="13" l="1"/>
  <c r="C27" i="13"/>
  <c r="N8" i="12"/>
  <c r="G92" i="13"/>
  <c r="G88" i="13"/>
  <c r="G89" i="13" s="1"/>
  <c r="K191" i="13"/>
  <c r="K189" i="13"/>
  <c r="K179" i="13"/>
  <c r="K177" i="13"/>
  <c r="D174" i="13"/>
  <c r="D197" i="13"/>
  <c r="G99" i="13" l="1"/>
  <c r="G95" i="13"/>
  <c r="G93" i="13"/>
  <c r="B11" i="11" l="1"/>
  <c r="B10" i="11"/>
  <c r="B38" i="11"/>
  <c r="B37" i="11"/>
  <c r="B12" i="11"/>
  <c r="B9" i="11"/>
  <c r="B8" i="11"/>
  <c r="H7" i="11"/>
  <c r="B7" i="11"/>
  <c r="H6" i="11"/>
  <c r="B6" i="11"/>
  <c r="G28" i="1" l="1"/>
  <c r="B19" i="9" l="1"/>
  <c r="B21" i="9"/>
  <c r="B23" i="9"/>
  <c r="B25" i="9"/>
  <c r="B27" i="9"/>
  <c r="B29" i="9"/>
  <c r="B31" i="9"/>
  <c r="B17" i="9"/>
  <c r="D194" i="13"/>
  <c r="D16" i="13"/>
  <c r="D36" i="13"/>
  <c r="D39" i="13"/>
  <c r="D65" i="13"/>
  <c r="D139" i="13"/>
  <c r="M68" i="13"/>
  <c r="A168" i="13"/>
  <c r="E168" i="13" s="1"/>
  <c r="D168" i="13" l="1"/>
  <c r="F70" i="13"/>
  <c r="F68" i="13" s="1"/>
  <c r="F169" i="13" s="1"/>
  <c r="K169" i="13" s="1"/>
  <c r="B168" i="13"/>
  <c r="C168" i="13"/>
  <c r="K68" i="13" l="1"/>
  <c r="G87" i="13"/>
  <c r="B198" i="13"/>
  <c r="B195" i="13"/>
  <c r="B192" i="13"/>
  <c r="B175" i="13"/>
  <c r="B166" i="13"/>
  <c r="B140" i="13"/>
  <c r="B135" i="13"/>
  <c r="B129" i="13"/>
  <c r="B124" i="13"/>
  <c r="B116" i="13"/>
  <c r="B113" i="13"/>
  <c r="B103" i="13"/>
  <c r="B94" i="13"/>
  <c r="B85" i="13"/>
  <c r="B82" i="13"/>
  <c r="B66" i="13"/>
  <c r="B55" i="13"/>
  <c r="B48" i="13"/>
  <c r="B46" i="13"/>
  <c r="B43" i="13"/>
  <c r="B40" i="13"/>
  <c r="B37" i="13"/>
  <c r="B23" i="13"/>
  <c r="B21" i="13"/>
  <c r="B19" i="13"/>
  <c r="D198" i="13" l="1"/>
  <c r="C198" i="13"/>
  <c r="D195" i="13"/>
  <c r="C195" i="13"/>
  <c r="D192" i="13"/>
  <c r="C192" i="13"/>
  <c r="D175" i="13"/>
  <c r="C175" i="13"/>
  <c r="D166" i="13"/>
  <c r="C166" i="13"/>
  <c r="D140" i="13"/>
  <c r="C140" i="13"/>
  <c r="D135" i="13"/>
  <c r="C135" i="13"/>
  <c r="D129" i="13"/>
  <c r="C129" i="13"/>
  <c r="D124" i="13"/>
  <c r="C124" i="13"/>
  <c r="D116" i="13"/>
  <c r="C116" i="13"/>
  <c r="D113" i="13"/>
  <c r="C113" i="13"/>
  <c r="D103" i="13"/>
  <c r="C103" i="13"/>
  <c r="D94" i="13"/>
  <c r="C94" i="13"/>
  <c r="D85" i="13"/>
  <c r="C85" i="13"/>
  <c r="D82" i="13"/>
  <c r="C82" i="13"/>
  <c r="D66" i="13"/>
  <c r="C66" i="13"/>
  <c r="D55" i="13"/>
  <c r="C55" i="13"/>
  <c r="D48" i="13"/>
  <c r="C48" i="13"/>
  <c r="D46" i="13"/>
  <c r="C46" i="13"/>
  <c r="D43" i="13"/>
  <c r="C43" i="13"/>
  <c r="D40" i="13"/>
  <c r="C40" i="13"/>
  <c r="C37" i="13"/>
  <c r="D23" i="13"/>
  <c r="C23" i="13"/>
  <c r="D21" i="13"/>
  <c r="C21" i="13"/>
  <c r="D19" i="13"/>
  <c r="C19" i="13"/>
  <c r="D17" i="13"/>
  <c r="C17" i="13"/>
  <c r="B17" i="13"/>
  <c r="L37" i="13"/>
  <c r="L23" i="13"/>
  <c r="F20" i="1" s="1"/>
  <c r="L21" i="13"/>
  <c r="F19" i="1" s="1"/>
  <c r="L19" i="13"/>
  <c r="F18" i="1" s="1"/>
  <c r="K26" i="13"/>
  <c r="L25" i="13" s="1"/>
  <c r="E25" i="13"/>
  <c r="A25" i="13"/>
  <c r="F25" i="1" l="1"/>
  <c r="F22" i="1"/>
  <c r="C25" i="13"/>
  <c r="B25" i="13"/>
  <c r="F21" i="1"/>
  <c r="D25" i="13"/>
  <c r="K92" i="13" l="1"/>
  <c r="K93" i="13"/>
  <c r="K88" i="13"/>
  <c r="K89" i="13"/>
  <c r="K87" i="13"/>
  <c r="E176" i="13" l="1"/>
  <c r="E177" i="13"/>
  <c r="E178" i="13"/>
  <c r="E179" i="13"/>
  <c r="E180" i="13"/>
  <c r="F44" i="13"/>
  <c r="G45" i="13"/>
  <c r="G44" i="13"/>
  <c r="G78" i="13"/>
  <c r="G77" i="13"/>
  <c r="G76" i="13"/>
  <c r="G75" i="13"/>
  <c r="F45" i="13"/>
  <c r="F72" i="13"/>
  <c r="G69" i="13"/>
  <c r="G70" i="13"/>
  <c r="G72" i="13"/>
  <c r="M73" i="13" l="1"/>
  <c r="K77" i="13"/>
  <c r="F78" i="13"/>
  <c r="M78" i="13" s="1"/>
  <c r="F74" i="13"/>
  <c r="F76" i="13"/>
  <c r="M74" i="13"/>
  <c r="K75" i="13"/>
  <c r="M71" i="13"/>
  <c r="M69" i="13"/>
  <c r="M72" i="13"/>
  <c r="K72" i="13"/>
  <c r="M75" i="13"/>
  <c r="K69" i="13"/>
  <c r="M77" i="13"/>
  <c r="K71" i="13"/>
  <c r="M67" i="13"/>
  <c r="F126" i="13"/>
  <c r="K74" i="13" l="1"/>
  <c r="F170" i="13"/>
  <c r="K170" i="13" s="1"/>
  <c r="L168" i="13" s="1"/>
  <c r="K76" i="13"/>
  <c r="G91" i="13"/>
  <c r="K91" i="13" s="1"/>
  <c r="M76" i="13"/>
  <c r="K78" i="13"/>
  <c r="K70" i="13"/>
  <c r="M70" i="13"/>
  <c r="G98" i="13"/>
  <c r="G167" i="13"/>
  <c r="M141" i="13"/>
  <c r="M143" i="13"/>
  <c r="M144" i="13"/>
  <c r="M145" i="13"/>
  <c r="M146" i="13"/>
  <c r="M147" i="13"/>
  <c r="M148" i="13"/>
  <c r="M149" i="13"/>
  <c r="M150" i="13"/>
  <c r="M151" i="13"/>
  <c r="M152" i="13"/>
  <c r="M153" i="13"/>
  <c r="M154" i="13"/>
  <c r="M155" i="13"/>
  <c r="M156" i="13"/>
  <c r="M157" i="13"/>
  <c r="M158" i="13"/>
  <c r="M159" i="13"/>
  <c r="M160" i="13"/>
  <c r="M161" i="13"/>
  <c r="K159" i="13"/>
  <c r="K143" i="13"/>
  <c r="K144" i="13"/>
  <c r="K145" i="13"/>
  <c r="K146" i="13"/>
  <c r="K147" i="13"/>
  <c r="K148" i="13"/>
  <c r="K149" i="13"/>
  <c r="K150" i="13"/>
  <c r="K151" i="13"/>
  <c r="K152" i="13"/>
  <c r="K153" i="13"/>
  <c r="K154" i="13"/>
  <c r="K155" i="13"/>
  <c r="K156" i="13"/>
  <c r="K157" i="13"/>
  <c r="K158" i="13"/>
  <c r="K160" i="13"/>
  <c r="K161" i="13"/>
  <c r="K141" i="13"/>
  <c r="K142" i="13"/>
  <c r="M142" i="13"/>
  <c r="M187" i="13"/>
  <c r="M186" i="13"/>
  <c r="M185" i="13"/>
  <c r="K187" i="13"/>
  <c r="K186" i="13"/>
  <c r="K185" i="13"/>
  <c r="M191" i="13"/>
  <c r="M189" i="13"/>
  <c r="M179" i="13"/>
  <c r="M177" i="13"/>
  <c r="M183" i="13"/>
  <c r="K183" i="13"/>
  <c r="M182" i="13"/>
  <c r="M181" i="13"/>
  <c r="K182" i="13"/>
  <c r="K181" i="13"/>
  <c r="K178" i="13"/>
  <c r="M178" i="13"/>
  <c r="M176" i="13"/>
  <c r="K176" i="13"/>
  <c r="G190" i="13"/>
  <c r="K190" i="13" s="1"/>
  <c r="G188" i="13"/>
  <c r="M188" i="13" s="1"/>
  <c r="G184" i="13"/>
  <c r="K184" i="13" s="1"/>
  <c r="G180" i="13"/>
  <c r="M180" i="13" s="1"/>
  <c r="E185" i="13"/>
  <c r="E186" i="13"/>
  <c r="E187" i="13"/>
  <c r="E188" i="13"/>
  <c r="E189" i="13"/>
  <c r="E190" i="13"/>
  <c r="E191" i="13"/>
  <c r="E182" i="13"/>
  <c r="E183" i="13"/>
  <c r="E184" i="13"/>
  <c r="E181" i="13"/>
  <c r="K47" i="13"/>
  <c r="D50" i="13"/>
  <c r="D49" i="13"/>
  <c r="K41" i="13"/>
  <c r="L40" i="13" s="1"/>
  <c r="K60" i="13" l="1"/>
  <c r="K167" i="13"/>
  <c r="M167" i="13"/>
  <c r="M41" i="13"/>
  <c r="L66" i="13"/>
  <c r="G84" i="13"/>
  <c r="G83" i="13"/>
  <c r="G51" i="13"/>
  <c r="M51" i="13" s="1"/>
  <c r="M47" i="13"/>
  <c r="G102" i="13"/>
  <c r="K102" i="13" s="1"/>
  <c r="G101" i="13"/>
  <c r="G100" i="13"/>
  <c r="M102" i="13"/>
  <c r="G114" i="13"/>
  <c r="G96" i="13"/>
  <c r="G97" i="13"/>
  <c r="G136" i="13"/>
  <c r="G130" i="13"/>
  <c r="M95" i="13"/>
  <c r="M98" i="13"/>
  <c r="G125" i="13"/>
  <c r="K98" i="13"/>
  <c r="G117" i="13"/>
  <c r="G104" i="13"/>
  <c r="G132" i="13"/>
  <c r="M99" i="13"/>
  <c r="G121" i="13"/>
  <c r="G107" i="13"/>
  <c r="G127" i="13"/>
  <c r="G128" i="13" s="1"/>
  <c r="M190" i="13"/>
  <c r="K180" i="13"/>
  <c r="K188" i="13"/>
  <c r="M184" i="13"/>
  <c r="K51" i="13" l="1"/>
  <c r="G56" i="13" s="1"/>
  <c r="G122" i="13"/>
  <c r="G123" i="13"/>
  <c r="G134" i="13"/>
  <c r="G133" i="13"/>
  <c r="F164" i="13" s="1"/>
  <c r="M130" i="13"/>
  <c r="G131" i="13"/>
  <c r="F163" i="13" s="1"/>
  <c r="M128" i="13"/>
  <c r="K128" i="13"/>
  <c r="M125" i="13"/>
  <c r="G126" i="13"/>
  <c r="G115" i="13"/>
  <c r="K115" i="13" s="1"/>
  <c r="L113" i="13" s="1"/>
  <c r="M115" i="13"/>
  <c r="G106" i="13"/>
  <c r="G105" i="13"/>
  <c r="K100" i="13"/>
  <c r="M100" i="13"/>
  <c r="G120" i="13"/>
  <c r="K120" i="13" s="1"/>
  <c r="G119" i="13"/>
  <c r="G118" i="13"/>
  <c r="M101" i="13"/>
  <c r="K101" i="13"/>
  <c r="G109" i="13"/>
  <c r="G108" i="13"/>
  <c r="M136" i="13"/>
  <c r="G137" i="13"/>
  <c r="M104" i="13"/>
  <c r="M132" i="13"/>
  <c r="M127" i="13"/>
  <c r="M117" i="13"/>
  <c r="M120" i="13"/>
  <c r="M121" i="13"/>
  <c r="M107" i="13"/>
  <c r="K97" i="13"/>
  <c r="M97" i="13"/>
  <c r="K96" i="13"/>
  <c r="M96" i="13"/>
  <c r="K193" i="13"/>
  <c r="M193" i="13" s="1"/>
  <c r="K44" i="13"/>
  <c r="L175" i="13"/>
  <c r="M88" i="13"/>
  <c r="M89" i="13"/>
  <c r="K164" i="13" l="1"/>
  <c r="M164" i="13"/>
  <c r="K163" i="13"/>
  <c r="M163" i="13"/>
  <c r="M87" i="13"/>
  <c r="G49" i="13"/>
  <c r="M44" i="13"/>
  <c r="M134" i="13"/>
  <c r="K134" i="13"/>
  <c r="M131" i="13"/>
  <c r="K131" i="13"/>
  <c r="M126" i="13"/>
  <c r="K126" i="13"/>
  <c r="L124" i="13" s="1"/>
  <c r="M133" i="13"/>
  <c r="K133" i="13"/>
  <c r="M123" i="13"/>
  <c r="K123" i="13"/>
  <c r="K137" i="13"/>
  <c r="L135" i="13" s="1"/>
  <c r="M137" i="13"/>
  <c r="M122" i="13"/>
  <c r="K122" i="13"/>
  <c r="K109" i="13"/>
  <c r="M109" i="13"/>
  <c r="K118" i="13"/>
  <c r="M118" i="13"/>
  <c r="K106" i="13"/>
  <c r="M106" i="13"/>
  <c r="K105" i="13"/>
  <c r="M105" i="13"/>
  <c r="M119" i="13"/>
  <c r="K119" i="13"/>
  <c r="K108" i="13"/>
  <c r="M108" i="13"/>
  <c r="M93" i="13"/>
  <c r="K45" i="13"/>
  <c r="M45" i="13" s="1"/>
  <c r="M92" i="13"/>
  <c r="L140" i="13" l="1"/>
  <c r="L103" i="13"/>
  <c r="G50" i="13"/>
  <c r="K50" i="13" s="1"/>
  <c r="L129" i="13"/>
  <c r="L116" i="13"/>
  <c r="M49" i="13"/>
  <c r="M50" i="13" l="1"/>
  <c r="M91" i="13"/>
  <c r="L94" i="13"/>
  <c r="K196" i="13"/>
  <c r="L195" i="13" l="1"/>
  <c r="M196" i="13"/>
  <c r="L85" i="13"/>
  <c r="K83" i="13"/>
  <c r="M83" i="13" s="1"/>
  <c r="L166" i="13"/>
  <c r="K84" i="13"/>
  <c r="M84" i="13" s="1"/>
  <c r="K18" i="13"/>
  <c r="L17" i="13" s="1"/>
  <c r="F17" i="1" s="1"/>
  <c r="L192" i="13"/>
  <c r="C173" i="13"/>
  <c r="C64" i="13"/>
  <c r="G199" i="13" l="1"/>
  <c r="K199" i="13" s="1"/>
  <c r="L198" i="13" s="1"/>
  <c r="L43" i="13"/>
  <c r="K61" i="13" s="1"/>
  <c r="L59" i="13" s="1"/>
  <c r="G53" i="13" l="1"/>
  <c r="M53" i="13" s="1"/>
  <c r="F36" i="1"/>
  <c r="L46" i="13"/>
  <c r="L82" i="13"/>
  <c r="E28" i="1"/>
  <c r="D28" i="1"/>
  <c r="D37" i="13" s="1"/>
  <c r="K49" i="13" l="1"/>
  <c r="B64" i="12"/>
  <c r="B63" i="12"/>
  <c r="N9" i="12"/>
  <c r="N6" i="12"/>
  <c r="C8" i="12"/>
  <c r="C11" i="12"/>
  <c r="C12" i="12"/>
  <c r="C10" i="12"/>
  <c r="C9" i="12"/>
  <c r="C7" i="12"/>
  <c r="C6" i="12"/>
  <c r="G53" i="12"/>
  <c r="AC39" i="12"/>
  <c r="G52" i="12"/>
  <c r="G51" i="12"/>
  <c r="G50" i="12"/>
  <c r="E49" i="12"/>
  <c r="C49" i="12"/>
  <c r="E47" i="12"/>
  <c r="C47" i="12"/>
  <c r="E45" i="12"/>
  <c r="C45" i="12"/>
  <c r="E43" i="12"/>
  <c r="C43" i="12"/>
  <c r="G42" i="12" s="1"/>
  <c r="Q42" i="12"/>
  <c r="Q41" i="12"/>
  <c r="E41" i="12"/>
  <c r="C41" i="12"/>
  <c r="AA39" i="12"/>
  <c r="AB38" i="12"/>
  <c r="Y38" i="12" s="1"/>
  <c r="Z38" i="12"/>
  <c r="X38" i="12"/>
  <c r="W38" i="12"/>
  <c r="I18" i="12"/>
  <c r="B53" i="9"/>
  <c r="B52" i="9"/>
  <c r="F38" i="9"/>
  <c r="J9" i="9"/>
  <c r="J7" i="9"/>
  <c r="J6" i="9"/>
  <c r="B12" i="9"/>
  <c r="B11" i="9"/>
  <c r="B10" i="9"/>
  <c r="J8" i="9" s="1"/>
  <c r="B9" i="9"/>
  <c r="B8" i="9"/>
  <c r="B7" i="9"/>
  <c r="B6" i="9"/>
  <c r="K9" i="8"/>
  <c r="K8" i="8"/>
  <c r="K7" i="8"/>
  <c r="K6" i="8"/>
  <c r="B12" i="8"/>
  <c r="B11" i="8"/>
  <c r="B10" i="8"/>
  <c r="B9" i="8"/>
  <c r="B8" i="8"/>
  <c r="B7" i="8"/>
  <c r="B6" i="8"/>
  <c r="B42" i="3"/>
  <c r="B41" i="3"/>
  <c r="B35" i="3"/>
  <c r="B34" i="3"/>
  <c r="H9" i="3"/>
  <c r="H8" i="3"/>
  <c r="H7" i="3"/>
  <c r="H6" i="3"/>
  <c r="M9" i="13"/>
  <c r="M8" i="13"/>
  <c r="M7" i="13"/>
  <c r="M6" i="13"/>
  <c r="C12" i="13"/>
  <c r="C11" i="13"/>
  <c r="C10" i="13"/>
  <c r="C9" i="13"/>
  <c r="C8" i="13"/>
  <c r="C7" i="13"/>
  <c r="C6" i="13"/>
  <c r="B12" i="3"/>
  <c r="B11" i="3"/>
  <c r="B10" i="3"/>
  <c r="B9" i="3"/>
  <c r="B8" i="3"/>
  <c r="B7" i="3"/>
  <c r="B6" i="3"/>
  <c r="D213" i="13"/>
  <c r="C212" i="13"/>
  <c r="K201" i="13"/>
  <c r="K53" i="13" l="1"/>
  <c r="L48" i="13" s="1"/>
  <c r="M56" i="13" s="1"/>
  <c r="G46" i="12"/>
  <c r="G40" i="12"/>
  <c r="G48" i="12"/>
  <c r="Z39" i="12"/>
  <c r="B30" i="12" s="1"/>
  <c r="G44" i="12"/>
  <c r="JD64" i="12"/>
  <c r="JE62" i="12"/>
  <c r="JE61" i="12"/>
  <c r="JE56" i="12"/>
  <c r="JE55" i="12"/>
  <c r="JE54" i="12"/>
  <c r="JE53" i="12"/>
  <c r="JE52" i="12"/>
  <c r="JE51" i="12"/>
  <c r="JE50" i="12"/>
  <c r="JE49" i="12"/>
  <c r="JE48" i="12"/>
  <c r="JE47" i="12"/>
  <c r="JE46" i="12"/>
  <c r="JE45" i="12"/>
  <c r="JE44" i="12"/>
  <c r="JE43" i="12"/>
  <c r="JE42" i="12"/>
  <c r="JE41" i="12"/>
  <c r="JE40" i="12"/>
  <c r="K56" i="13" l="1"/>
  <c r="L55" i="13" s="1"/>
  <c r="L12" i="12"/>
  <c r="F12" i="1" s="1"/>
  <c r="E12" i="11" s="1"/>
  <c r="AD39" i="12"/>
  <c r="F24" i="12" s="1"/>
  <c r="B24" i="12" s="1"/>
  <c r="JE64" i="12"/>
  <c r="G12" i="1" l="1"/>
  <c r="H62" i="1" s="1"/>
  <c r="J12" i="13"/>
  <c r="G12" i="9"/>
  <c r="E12" i="3"/>
  <c r="H12" i="8"/>
  <c r="H36" i="1" l="1"/>
  <c r="I36" i="1" s="1"/>
  <c r="H30" i="8" s="1"/>
  <c r="H25" i="1"/>
  <c r="I25" i="1" s="1"/>
  <c r="H48" i="8" s="1"/>
  <c r="H24" i="1"/>
  <c r="H23" i="1"/>
  <c r="H22" i="1"/>
  <c r="I22" i="1" s="1"/>
  <c r="H36" i="8" s="1"/>
  <c r="F12" i="11"/>
  <c r="H17" i="1"/>
  <c r="H54" i="1"/>
  <c r="H21" i="1"/>
  <c r="I21" i="1" s="1"/>
  <c r="H46" i="8" s="1"/>
  <c r="H45" i="1"/>
  <c r="H53" i="1"/>
  <c r="H35" i="1"/>
  <c r="H19" i="1"/>
  <c r="H18" i="1"/>
  <c r="H47" i="1"/>
  <c r="H48" i="1"/>
  <c r="H65" i="1"/>
  <c r="H41" i="1"/>
  <c r="H58" i="1"/>
  <c r="H43" i="1"/>
  <c r="F12" i="3"/>
  <c r="H33" i="1"/>
  <c r="H34" i="1"/>
  <c r="H52" i="1"/>
  <c r="H20" i="1"/>
  <c r="H44" i="1"/>
  <c r="K12" i="13"/>
  <c r="H59" i="1"/>
  <c r="H49" i="1"/>
  <c r="H31" i="1"/>
  <c r="H46" i="1"/>
  <c r="H40" i="1"/>
  <c r="I12" i="8"/>
  <c r="H12" i="9"/>
  <c r="H42" i="1"/>
  <c r="H32" i="1"/>
  <c r="I18" i="1" l="1"/>
  <c r="H40" i="8" s="1"/>
  <c r="I17" i="1"/>
  <c r="H45" i="8" s="1"/>
  <c r="I19" i="1"/>
  <c r="H42" i="8" s="1"/>
  <c r="I20" i="1"/>
  <c r="H47" i="8" s="1"/>
  <c r="K31" i="9"/>
  <c r="K29" i="9"/>
  <c r="K27" i="9"/>
  <c r="K25" i="9"/>
  <c r="K23" i="9"/>
  <c r="K21" i="9"/>
  <c r="K17" i="9"/>
  <c r="H28" i="1" l="1"/>
  <c r="H18" i="3" l="1"/>
  <c r="H19" i="3"/>
  <c r="H20" i="3"/>
  <c r="H21" i="3"/>
  <c r="H22" i="3"/>
  <c r="H23" i="3"/>
  <c r="H24" i="3"/>
  <c r="H25" i="3"/>
  <c r="H26" i="3"/>
  <c r="H17" i="3"/>
  <c r="H27" i="3" l="1"/>
  <c r="F28" i="1" l="1"/>
  <c r="F23" i="1"/>
  <c r="I23" i="1" s="1"/>
  <c r="H43" i="8" s="1"/>
  <c r="F35" i="1"/>
  <c r="I35" i="1" s="1"/>
  <c r="H38" i="8" s="1"/>
  <c r="F54" i="1"/>
  <c r="I54" i="1" s="1"/>
  <c r="H37" i="8" s="1"/>
  <c r="F34" i="1"/>
  <c r="I34" i="1" s="1"/>
  <c r="H33" i="8" s="1"/>
  <c r="F33" i="1"/>
  <c r="I33" i="1" s="1"/>
  <c r="H41" i="8" s="1"/>
  <c r="F41" i="1"/>
  <c r="I41" i="1" s="1"/>
  <c r="H20" i="8" s="1"/>
  <c r="F58" i="1"/>
  <c r="F65" i="1"/>
  <c r="I65" i="1" s="1"/>
  <c r="F40" i="1"/>
  <c r="F49" i="1"/>
  <c r="I49" i="1" s="1"/>
  <c r="H19" i="8" s="1"/>
  <c r="F32" i="1"/>
  <c r="I32" i="1" s="1"/>
  <c r="H25" i="8" s="1"/>
  <c r="F42" i="1"/>
  <c r="I42" i="1" s="1"/>
  <c r="H21" i="8" s="1"/>
  <c r="F31" i="1"/>
  <c r="I31" i="1" s="1"/>
  <c r="H39" i="8" s="1"/>
  <c r="F48" i="1"/>
  <c r="F59" i="1"/>
  <c r="I59" i="1" s="1"/>
  <c r="H17" i="8" s="1"/>
  <c r="F52" i="1"/>
  <c r="I52" i="1" s="1"/>
  <c r="H18" i="8" s="1"/>
  <c r="F53" i="1"/>
  <c r="I53" i="1" s="1"/>
  <c r="H32" i="8" s="1"/>
  <c r="F47" i="1"/>
  <c r="F43" i="1"/>
  <c r="F62" i="1"/>
  <c r="I62" i="1" s="1"/>
  <c r="F46" i="1"/>
  <c r="F44" i="1"/>
  <c r="F45" i="1"/>
  <c r="F24" i="1"/>
  <c r="I24" i="1" s="1"/>
  <c r="H44" i="8" s="1"/>
  <c r="I63" i="1" l="1"/>
  <c r="D29" i="9" s="1"/>
  <c r="E30" i="9" s="1"/>
  <c r="H29" i="8"/>
  <c r="I66" i="1"/>
  <c r="D31" i="9" s="1"/>
  <c r="F32" i="9" s="1"/>
  <c r="H35" i="8"/>
  <c r="I37" i="1"/>
  <c r="D21" i="9" s="1"/>
  <c r="I26" i="1"/>
  <c r="I44" i="1"/>
  <c r="H26" i="8" s="1"/>
  <c r="I47" i="1"/>
  <c r="H28" i="8" s="1"/>
  <c r="I43" i="1"/>
  <c r="H31" i="8" s="1"/>
  <c r="I40" i="1"/>
  <c r="H16" i="8" s="1"/>
  <c r="F30" i="9"/>
  <c r="H30" i="9"/>
  <c r="I30" i="9"/>
  <c r="J30" i="9"/>
  <c r="I55" i="1"/>
  <c r="D25" i="9" s="1"/>
  <c r="H32" i="9"/>
  <c r="G32" i="9"/>
  <c r="J32" i="9"/>
  <c r="I45" i="1"/>
  <c r="H34" i="8" s="1"/>
  <c r="I46" i="1"/>
  <c r="H27" i="8" s="1"/>
  <c r="I48" i="1"/>
  <c r="H23" i="8" s="1"/>
  <c r="I28" i="1"/>
  <c r="I58" i="1"/>
  <c r="I60" i="1" l="1"/>
  <c r="D27" i="9" s="1"/>
  <c r="H22" i="8"/>
  <c r="E32" i="9"/>
  <c r="I32" i="9"/>
  <c r="G30" i="9"/>
  <c r="K30" i="9" s="1"/>
  <c r="I29" i="1"/>
  <c r="D19" i="9" s="1"/>
  <c r="H24" i="8"/>
  <c r="D17" i="9"/>
  <c r="F18" i="9" s="1"/>
  <c r="I50" i="1"/>
  <c r="I67" i="1" s="1"/>
  <c r="H26" i="9"/>
  <c r="G26" i="9"/>
  <c r="I26" i="9"/>
  <c r="E26" i="9"/>
  <c r="J26" i="9"/>
  <c r="F26" i="9"/>
  <c r="E28" i="9"/>
  <c r="I28" i="9"/>
  <c r="J28" i="9"/>
  <c r="F28" i="9"/>
  <c r="G28" i="9"/>
  <c r="H28" i="9"/>
  <c r="H22" i="9"/>
  <c r="E22" i="9"/>
  <c r="J22" i="9"/>
  <c r="I22" i="9"/>
  <c r="F22" i="9"/>
  <c r="G22" i="9"/>
  <c r="K32" i="9" l="1"/>
  <c r="I49" i="8"/>
  <c r="H18" i="9"/>
  <c r="I18" i="9"/>
  <c r="G18" i="9"/>
  <c r="E18" i="9"/>
  <c r="J18" i="9"/>
  <c r="D23" i="9"/>
  <c r="I24" i="9" s="1"/>
  <c r="K29" i="1"/>
  <c r="K26" i="9"/>
  <c r="K28" i="9"/>
  <c r="J20" i="9"/>
  <c r="K22" i="9"/>
  <c r="I36" i="8" l="1"/>
  <c r="I46" i="8"/>
  <c r="I48" i="8"/>
  <c r="I30" i="8"/>
  <c r="I45" i="8"/>
  <c r="I40" i="8"/>
  <c r="I47" i="8"/>
  <c r="I42" i="8"/>
  <c r="I17" i="8"/>
  <c r="I38" i="8"/>
  <c r="I32" i="8"/>
  <c r="I41" i="8"/>
  <c r="I37" i="8"/>
  <c r="I39" i="8"/>
  <c r="I25" i="8"/>
  <c r="I43" i="8"/>
  <c r="I44" i="8"/>
  <c r="I18" i="8"/>
  <c r="I21" i="8"/>
  <c r="I19" i="8"/>
  <c r="I20" i="8"/>
  <c r="I33" i="8"/>
  <c r="I16" i="8"/>
  <c r="J16" i="8" s="1"/>
  <c r="I35" i="8"/>
  <c r="I27" i="8"/>
  <c r="I31" i="8"/>
  <c r="I28" i="8"/>
  <c r="I23" i="8"/>
  <c r="I26" i="8"/>
  <c r="I29" i="8"/>
  <c r="I34" i="8"/>
  <c r="I22" i="8"/>
  <c r="I24" i="8"/>
  <c r="I19" i="9"/>
  <c r="I20" i="9" s="1"/>
  <c r="I34" i="9" s="1"/>
  <c r="K18" i="9"/>
  <c r="G24" i="9"/>
  <c r="G19" i="9" s="1"/>
  <c r="G20" i="9" s="1"/>
  <c r="F24" i="9"/>
  <c r="H24" i="9"/>
  <c r="H19" i="9" s="1"/>
  <c r="H20" i="9" s="1"/>
  <c r="J24" i="9"/>
  <c r="J34" i="9" s="1"/>
  <c r="E24" i="9"/>
  <c r="E19" i="9" s="1"/>
  <c r="K16" i="8" l="1"/>
  <c r="J17" i="8"/>
  <c r="H34" i="9"/>
  <c r="F19" i="9"/>
  <c r="F20" i="9" s="1"/>
  <c r="F34" i="9" s="1"/>
  <c r="G34" i="9"/>
  <c r="K24" i="9"/>
  <c r="E20" i="9"/>
  <c r="K17" i="8" l="1"/>
  <c r="J18" i="8"/>
  <c r="K19" i="9"/>
  <c r="K20" i="9"/>
  <c r="K34" i="9" s="1"/>
  <c r="I33" i="9" s="1"/>
  <c r="E34" i="9"/>
  <c r="E36" i="9" s="1"/>
  <c r="F36" i="9" s="1"/>
  <c r="H33" i="9" l="1"/>
  <c r="K18" i="8"/>
  <c r="J19" i="8"/>
  <c r="J33" i="9"/>
  <c r="F33" i="9"/>
  <c r="G33" i="9"/>
  <c r="E35" i="9"/>
  <c r="K36" i="9"/>
  <c r="E33" i="9"/>
  <c r="F35" i="9"/>
  <c r="G36" i="9"/>
  <c r="K19" i="8" l="1"/>
  <c r="J20" i="8"/>
  <c r="K33" i="9"/>
  <c r="H36" i="9"/>
  <c r="G35" i="9"/>
  <c r="K20" i="8" l="1"/>
  <c r="J21" i="8"/>
  <c r="H35" i="9"/>
  <c r="I36" i="9"/>
  <c r="K21" i="8" l="1"/>
  <c r="J22" i="8"/>
  <c r="J36" i="9"/>
  <c r="J35" i="9" s="1"/>
  <c r="K35" i="9" s="1"/>
  <c r="I35" i="9"/>
  <c r="K22" i="8" l="1"/>
  <c r="J23" i="8"/>
  <c r="K23" i="8" l="1"/>
  <c r="J24" i="8"/>
  <c r="K24" i="8" l="1"/>
  <c r="J25" i="8"/>
  <c r="K25" i="8" l="1"/>
  <c r="J26" i="8"/>
  <c r="K26" i="8" l="1"/>
  <c r="J27" i="8"/>
  <c r="K27" i="8" l="1"/>
  <c r="J28" i="8"/>
  <c r="K28" i="8" l="1"/>
  <c r="J29" i="8"/>
  <c r="K29" i="8" l="1"/>
  <c r="J30" i="8"/>
  <c r="K30" i="8" l="1"/>
  <c r="J31" i="8"/>
  <c r="K31" i="8" l="1"/>
  <c r="J32" i="8"/>
  <c r="K32" i="8" l="1"/>
  <c r="J33" i="8"/>
  <c r="K33" i="8" l="1"/>
  <c r="J34" i="8"/>
  <c r="K34" i="8" l="1"/>
  <c r="J35" i="8"/>
  <c r="K35" i="8" l="1"/>
  <c r="J36" i="8"/>
  <c r="K36" i="8" l="1"/>
  <c r="J37" i="8"/>
  <c r="K37" i="8" l="1"/>
  <c r="J38" i="8"/>
  <c r="K38" i="8" l="1"/>
  <c r="J39" i="8"/>
  <c r="K39" i="8" l="1"/>
  <c r="J40" i="8"/>
  <c r="K40" i="8" l="1"/>
  <c r="J41" i="8"/>
  <c r="K41" i="8" l="1"/>
  <c r="J42" i="8"/>
  <c r="K42" i="8" l="1"/>
  <c r="J43" i="8"/>
  <c r="K43" i="8" l="1"/>
  <c r="J44" i="8"/>
  <c r="K44" i="8" l="1"/>
  <c r="J45" i="8"/>
  <c r="K45" i="8" l="1"/>
  <c r="J46" i="8"/>
  <c r="K46" i="8" l="1"/>
  <c r="J47" i="8"/>
  <c r="K47" i="8" l="1"/>
  <c r="J48" i="8"/>
  <c r="K48" i="8" s="1"/>
  <c r="Q3" i="8" l="1"/>
  <c r="Q5" i="8"/>
  <c r="P3" i="8"/>
  <c r="O4" i="8"/>
  <c r="O5" i="8"/>
  <c r="P4" i="8"/>
  <c r="P5" i="8"/>
  <c r="O3" i="8"/>
  <c r="Q4" i="8"/>
</calcChain>
</file>

<file path=xl/sharedStrings.xml><?xml version="1.0" encoding="utf-8"?>
<sst xmlns="http://schemas.openxmlformats.org/spreadsheetml/2006/main" count="706" uniqueCount="330">
  <si>
    <t>DESCRIÇÃO DA COMPOSIÇÃO</t>
  </si>
  <si>
    <t>UNIDADE</t>
  </si>
  <si>
    <t>REFERÊNCIA</t>
  </si>
  <si>
    <t>CÓDIGO</t>
  </si>
  <si>
    <t>DESCRIÇÃO DO ITEM</t>
  </si>
  <si>
    <t>COEFICIENTE</t>
  </si>
  <si>
    <t>CUSTO UNITÁRIO</t>
  </si>
  <si>
    <t>CUSTO TOTAL</t>
  </si>
  <si>
    <t>TOTAL</t>
  </si>
  <si>
    <t>TIPO ITEM</t>
  </si>
  <si>
    <t>ITEM</t>
  </si>
  <si>
    <t>QUANTIDADE</t>
  </si>
  <si>
    <t>UNITÁRIO</t>
  </si>
  <si>
    <t>TOTAL COM BDI</t>
  </si>
  <si>
    <t>CUSTO</t>
  </si>
  <si>
    <t>TOTAL ORÇAMENTO</t>
  </si>
  <si>
    <t>TOTAL SUB-ITEM</t>
  </si>
  <si>
    <t>OBRA:</t>
  </si>
  <si>
    <t>LOCAL:</t>
  </si>
  <si>
    <t>PLANILHA ORÇAMENTÁRIA DE CUSTOS</t>
  </si>
  <si>
    <t>REVISÃO:</t>
  </si>
  <si>
    <t>DATA:</t>
  </si>
  <si>
    <t>REFERÊNCIA:</t>
  </si>
  <si>
    <t>INDIRETA</t>
  </si>
  <si>
    <t>(X)</t>
  </si>
  <si>
    <t>FORMA DE EXECUÇÃO</t>
  </si>
  <si>
    <t>(  )</t>
  </si>
  <si>
    <t>DIRETA</t>
  </si>
  <si>
    <t>BDI</t>
  </si>
  <si>
    <t>DATA BASE:</t>
  </si>
  <si>
    <t>%</t>
  </si>
  <si>
    <t>COMPOSIÇÃO DE CUSTO</t>
  </si>
  <si>
    <t>CÓDIGO DA COMPOSIÇÃO</t>
  </si>
  <si>
    <t>CRONOGRAMA FÍSICO-FINANCEIRO</t>
  </si>
  <si>
    <t>MEMORIAL DE CÁLCULO</t>
  </si>
  <si>
    <t>CLASSE</t>
  </si>
  <si>
    <t>CORTE</t>
  </si>
  <si>
    <t>% CUSTO</t>
  </si>
  <si>
    <t>% ITENS</t>
  </si>
  <si>
    <t>QNTD ITENS</t>
  </si>
  <si>
    <t>A</t>
  </si>
  <si>
    <t>B</t>
  </si>
  <si>
    <t>C</t>
  </si>
  <si>
    <t>DESCRIÇÃO</t>
  </si>
  <si>
    <t>PREÇO UNITÁRIO</t>
  </si>
  <si>
    <t>PREÇO TOTAL</t>
  </si>
  <si>
    <t>ADMINISTRAÇÃO LOCAL</t>
  </si>
  <si>
    <t>CURVA ABC</t>
  </si>
  <si>
    <t>SERVIÇO</t>
  </si>
  <si>
    <t>R$</t>
  </si>
  <si>
    <t>30 DIAS</t>
  </si>
  <si>
    <t>60 DIAS</t>
  </si>
  <si>
    <t>90 DIAS</t>
  </si>
  <si>
    <t>120 DIAS</t>
  </si>
  <si>
    <t>150 DIAS</t>
  </si>
  <si>
    <t>180 DIAS</t>
  </si>
  <si>
    <t>Total (R$)</t>
  </si>
  <si>
    <t>VALOR TOTAL</t>
  </si>
  <si>
    <t>VALOR ACUMULADO</t>
  </si>
  <si>
    <t>mês</t>
  </si>
  <si>
    <t>Equipamentos</t>
  </si>
  <si>
    <t>CPU - ADM</t>
  </si>
  <si>
    <t>Und</t>
  </si>
  <si>
    <t>SINAPI</t>
  </si>
  <si>
    <t>MÃO DE OBRA</t>
  </si>
  <si>
    <t>ENCARREGADO GERAL COM ENCARGOS COMPLEMENTARES</t>
  </si>
  <si>
    <t>ENGENHEIRO CIVIL DE OBRA JUNIOR COM ENCARGOS COMPLEMENTARES</t>
  </si>
  <si>
    <t>VIGIA NOTURNO COM ENCARGOS COMPLEMENTARES</t>
  </si>
  <si>
    <t>Em atenção ao estabelecido pelo Acórdão 2622/2013 – TCU – Plenário reformamos a orientação e indicamos a utilização dos seguintes parâmetros para taxas de BDI:</t>
  </si>
  <si>
    <t>Tipo de obra:</t>
  </si>
  <si>
    <t>Escolha o tipo de obra</t>
  </si>
  <si>
    <t>Obras que se enquadram no tipo escolhido:</t>
  </si>
  <si>
    <t>Selecione o CPRB</t>
  </si>
  <si>
    <t>Desonerado</t>
  </si>
  <si>
    <t>Onerado</t>
  </si>
  <si>
    <t>Alternativa mais vantajosa para a Administração Pública:</t>
  </si>
  <si>
    <t>Construção de edifícios</t>
  </si>
  <si>
    <t>Construção de Rodovias e Ferrovias</t>
  </si>
  <si>
    <t>Construção de Redes de Abastecimento de Água, Coleta de Esgoto e Construções Correlatas</t>
  </si>
  <si>
    <t>Construção e Manutenção de Estações e Redes de Distribuição de Energia Elétrica</t>
  </si>
  <si>
    <t>Obras Portuárias, Marítimas e Fluviais</t>
  </si>
  <si>
    <t>Fornecimento de Materiais e Equipamentos</t>
  </si>
  <si>
    <t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</si>
  <si>
    <t>Para o tipo de obra “Construção de Rodovias e Ferrovias” enquadram-se: a construção e recuperação de: auto-estradas, rodovias e outras vias não-urbanas para passagem de veículos, vias férreas de superfície ou subterrâneas (inclusive para metropolitanos), pistas de aeroportos. Esta classe compreende também: a pavimentação de auto-estradas, rodovias e outras vias não-urbanas; construção de pontes, viadutos e túneis; a instalação de barreiras acústicas; a construção de praças de pedágio; a sinalização com pintura em rodovias e aeroportos; a instalação de placas de sinalização de tráfego e semelhantes, conforme classificação 4211-1 do CNAE 2.0. Também enquadram-se a construção, pavimentação e sinalização de vias urbanas, ruas e locais para estacionamento de veículos; a construção de praças e calçadas para pedestres; elevados, passarelas e ciclovias; metrô e VLT.</t>
  </si>
  <si>
    <t>Para o tipo de obra “Construção de Redes de Abastecimento de Água, Coleta de Esgoto e Construções Correlatas” enquadram-se: a construção de sistemas para o abastecimento de água tratada: reservatórios de distribuição, estações elevatórias de bombeamento, linhas principais de adução de longa e média distância e redes de distribuição de água; a construção de redes de coleta de esgoto, inclusive de interceptores, estações de tratamento de esgoto (ETE), estações de bombeamento de esgoto (EBE); a construção de galerias pluviais (obras de micro e macro drenagem). Esta classe compreende também: as obras de irrigação (canais); a manutenção de redes de abastecimento de água tratada; a manutenção de redes de coleta e de sistemas de tratamento de esgoto, conforme classificação 4222-7 do CNAE 2.0. Enquadra-se ainda a construção de estações de tratamento de água (ETA).</t>
  </si>
  <si>
    <t>Para o tipo de obra “Construção e Manutenção de Estações e Redes de Distribuição de Energia Elétrica” enquadram-se: a construção de usinas, estações e subestações hidrelétricas, eólicas, nucleares, termoelétricas; a construção de redes de transmissão e distribuição de energia elétrica, inclusive o serviço de eletrificação rural. Esta subclasse compreende também: a construção de redes de eletrificação para ferrovias e metropolitano, conforme classificação 4221-9/02 do CNAE 2.0. Compreende ainda: a manutenção de redes de distribuição de energia elétrica, quando executada por empresa não-produtora ou distribuidora de energia elétrica, conforme classificação 4221-9/03 do CNAE 2.0. Enquadram-se também obras de iluminação pública e a construção de barragens e represas para geração de energia elétrica.</t>
  </si>
  <si>
    <t xml:space="preserve">Para o tipo de obra “Portuárias, Marítimas e Fluviais” enquadram-se: as obras marítimas e fluviais, tais como, construção de instalações portuárias; construção de portos e marinas; construção de eclusas e canais de navegação (vias navegáveis); enrocamentos; obras de dragagem; aterro hidráulico; barragens, represas e diques, exceto para energia elétrica; a construção de emissários submarinos; a instalação de cabos submarinos, conforme classificação 4291-0 do CNAE 2.0. Enquadram-se também a construção de piers e outras obras com influência direta de cursos d’água. </t>
  </si>
  <si>
    <t>Enquadram-se como “Fornecimento de Materiais e Equipamentos”, conforme tabela apresentada no item 1 desta CE, especificamente o fornecimento de materiais e equipamentos relevantes de natureza específica, como é o caso de: - materiais betuminosos para obras rodoviárias; - tubos de ferro fundido ou PVC para obras de abastecimento de água; - elevadores e escadas rolantes para obras aeroportuárias. Comprovada a inviabilidade técnico-econômica de parcelamento do objeto da licitação, os itens de fornecimento de materiais e equipamentos relevantes de natureza específica, que possam ser fornecidos por empresas com especialidades próprias e diversas e que representem percentual significativo do preço global da obra devem apresentar incidência de taxa de BDI reduzida em relação à taxa aplicável aos demais itens da obra.</t>
  </si>
  <si>
    <t>OBSERVAÇÕES</t>
  </si>
  <si>
    <t>Escolha o regime de contribuição</t>
  </si>
  <si>
    <t>Mín</t>
  </si>
  <si>
    <t>Máx</t>
  </si>
  <si>
    <t>Cálculo s/ os 2%</t>
  </si>
  <si>
    <t>Cálculo c/ os desonerado</t>
  </si>
  <si>
    <r>
      <t xml:space="preserve">Os percentuais de Impostos a serem adotados devem ser indicados pelo Tomador, conforme legislação vigente. </t>
    </r>
    <r>
      <rPr>
        <b/>
        <i/>
        <u/>
        <sz val="9"/>
        <rFont val="Arial"/>
        <family val="2"/>
      </rPr>
      <t>Apresentar declaração informando o percentual de ISS incidente sobre esta obra, considerando a base de cálculo prevista na legislação municipal.</t>
    </r>
  </si>
  <si>
    <t>SEM DESONERAÇÃO</t>
  </si>
  <si>
    <t>Parâmetro</t>
  </si>
  <si>
    <t>Verificação</t>
  </si>
  <si>
    <t>DESONERADO</t>
  </si>
  <si>
    <t>Falta preencher algum item do BDI:</t>
  </si>
  <si>
    <t>Administração Central</t>
  </si>
  <si>
    <t>Edifícios</t>
  </si>
  <si>
    <t>Rodovias</t>
  </si>
  <si>
    <t>Redes</t>
  </si>
  <si>
    <t>Mín:</t>
  </si>
  <si>
    <t>Máx:</t>
  </si>
  <si>
    <t>Seguros e Garantias</t>
  </si>
  <si>
    <t>Riscos</t>
  </si>
  <si>
    <t>As tabelas que apresentam os limites foram construídas sem considerar a desoneração sobre a folha de pagamento prevista na Lei n° 12.844/2013. Caso o CNAE da empresa indique que a mesma deve considerar a contribuição previdenciária sobre a receita bruta, será somada a alíquota de 2% no item impostos.</t>
  </si>
  <si>
    <t>Despesas Financeiras</t>
  </si>
  <si>
    <t>Elétrica</t>
  </si>
  <si>
    <t>Portos</t>
  </si>
  <si>
    <t>Lucro</t>
  </si>
  <si>
    <t>Impostos: PIS</t>
  </si>
  <si>
    <t>Impostos: COFINS</t>
  </si>
  <si>
    <t>Impostos: ISS (mun.)</t>
  </si>
  <si>
    <t xml:space="preserve">Declaramos que será adotado o regime </t>
  </si>
  <si>
    <t xml:space="preserve"> de tributação da folha de pagamento, para a elaboração do orçamento relativo às obras do presente contrato de repasse, por se tratar da opção mais vantajosa para a administração pública. </t>
  </si>
  <si>
    <t>RESPONSÁVEL TÉCNICO -  CREA XXXX</t>
  </si>
  <si>
    <t>UNITÁRIO COM BDI</t>
  </si>
  <si>
    <t>RESPONSÁVEL:</t>
  </si>
  <si>
    <t>PREFEITURA:</t>
  </si>
  <si>
    <t>SECRETARIA:</t>
  </si>
  <si>
    <t>TELEFONE:</t>
  </si>
  <si>
    <t>(31) 34067594</t>
  </si>
  <si>
    <t>FORMULÁRIO:</t>
  </si>
  <si>
    <t>DIMENSÕES</t>
  </si>
  <si>
    <t>RESULTADOS</t>
  </si>
  <si>
    <t>L</t>
  </si>
  <si>
    <t>H</t>
  </si>
  <si>
    <t>NEGATIVO</t>
  </si>
  <si>
    <t>PARCIAL</t>
  </si>
  <si>
    <t>INFORMAÇÕES</t>
  </si>
  <si>
    <t>x</t>
  </si>
  <si>
    <t>PREFEITURA MUNICIPAL DE CORONEL FABRICIANO</t>
  </si>
  <si>
    <t>SECRETARIA DE GOVERNANÇA DE PLANEJAMENTO, MEIO AMBIENTE E HABITAÇÃO</t>
  </si>
  <si>
    <t>1.1</t>
  </si>
  <si>
    <t>1.2</t>
  </si>
  <si>
    <t>1.3</t>
  </si>
  <si>
    <t>1.4</t>
  </si>
  <si>
    <t>2.1</t>
  </si>
  <si>
    <t>MOVIMENTAÇÃO DE TERRA</t>
  </si>
  <si>
    <t>MURO DE CONTENÇÃO</t>
  </si>
  <si>
    <t>ESTRUTURA</t>
  </si>
  <si>
    <t>ALVENARIA E REVESTIMENTO</t>
  </si>
  <si>
    <t>PASSEIO</t>
  </si>
  <si>
    <t>CALÇAMENTO</t>
  </si>
  <si>
    <t>PAISAGISMO</t>
  </si>
  <si>
    <t>SERVIÇOS FINAIS</t>
  </si>
  <si>
    <t>3.1</t>
  </si>
  <si>
    <t>3.2</t>
  </si>
  <si>
    <t>3.3</t>
  </si>
  <si>
    <t>3.4</t>
  </si>
  <si>
    <t>3.5</t>
  </si>
  <si>
    <t>4.1</t>
  </si>
  <si>
    <t>4.2</t>
  </si>
  <si>
    <t>4.3</t>
  </si>
  <si>
    <t>4.4</t>
  </si>
  <si>
    <t>4.5</t>
  </si>
  <si>
    <t>4.6</t>
  </si>
  <si>
    <t>4.7</t>
  </si>
  <si>
    <t>5.1</t>
  </si>
  <si>
    <t>5.2</t>
  </si>
  <si>
    <t>6.1</t>
  </si>
  <si>
    <t>6.2</t>
  </si>
  <si>
    <t>7.1</t>
  </si>
  <si>
    <t>M</t>
  </si>
  <si>
    <t>m3</t>
  </si>
  <si>
    <t>M3</t>
  </si>
  <si>
    <t>CARGA, MANOBRA E DESCARGA DE SOLOS E MATERIAIS GRANULARES EM CAMINHÃO BASCULANTE 10 M³ - CARGA COM PÁ CARREGADEIRA (CAÇAMBA DE 1,7 A 2,8 M³ / 128 HP) E DESCARGA LIVRE (UNIDADE: M3). AF_07/2020</t>
  </si>
  <si>
    <t>M3xKM</t>
  </si>
  <si>
    <t>SERVIÇOS PRELIMINARES</t>
  </si>
  <si>
    <t>3.6</t>
  </si>
  <si>
    <t>4.8</t>
  </si>
  <si>
    <t>4.9</t>
  </si>
  <si>
    <t>8.1</t>
  </si>
  <si>
    <t>AVENIDA ATLÂNTICA, MORADA DO VALE, CORONEL FABRICIANO - MG</t>
  </si>
  <si>
    <t>FORNECIMENTO E INSTALAÇÃO DE PLACA DE OBRA COM CHAPA GALVANIZADA E ESTRUTURA DE MADEIRA. AF_03/2022_PS</t>
  </si>
  <si>
    <t>M2</t>
  </si>
  <si>
    <t>ADMLOCAL</t>
  </si>
  <si>
    <t>Administração local de obra</t>
  </si>
  <si>
    <t>ED-50155</t>
  </si>
  <si>
    <t>LOCAÇÃO DE BANHEIRO QUÍMICO, DIMENSÃO (110X120X230)CM, LINHA PADRÃO, CONTENDO UMA (1) PIA/HIGIENIZADOR DE MÃOS, INCLUSIVE MANUTENÇÃO E MOBILIZAÇÃO/DESMOBILIZAÇÃO</t>
  </si>
  <si>
    <t>LANÇAMENTO COM USO DE BALDES, ADENSAMENTO E ACABAMENTO DE CONCRETO EM ESTRUTURAS. AF_02/2022</t>
  </si>
  <si>
    <t>MONTAGEM E DESMONTAGEM DE FÔRMA DE PILARES RETANGULARES E ESTRUTURAS SIMILARES, PÉ-DIREITO DUPLO, EM CHAPA DE MADEIRA COMPENSADA RESINADA, 4 UTILIZAÇÕES. AF_09/2020</t>
  </si>
  <si>
    <t>ARMAÇÃO DE PILAR OU VIGA DE ESTRUTURA CONVENCIONAL DE CONCRETO ARMADO UTILIZANDO AÇO CA-60 DE 5,0 MM - MONTAGEM. AF_06/2022</t>
  </si>
  <si>
    <t>KG</t>
  </si>
  <si>
    <t>ARMAÇÃO DE PILAR OU VIGA DE ESTRUTURA CONVENCIONAL DE CONCRETO ARMADO UTILIZANDO AÇO CA-50 DE 6,3 MM - MONTAGEM. AF_06/2022</t>
  </si>
  <si>
    <t>ARMAÇÃO DE PILAR OU VIGA DE ESTRUTURA CONVENCIONAL DE CONCRETO ARMADO UTILIZANDO AÇO CA-50 DE 10,0 MM - MONTAGEM. AF_06/2022</t>
  </si>
  <si>
    <t>ARMAÇÃO DE PILAR OU VIGA DE ESTRUTURA CONVENCIONAL DE CONCRETO ARMADO UTILIZANDO AÇO CA-50 DE 12,5 MM - MONTAGEM. AF_06/2022</t>
  </si>
  <si>
    <t>ARMAÇÃO DE PILAR OU VIGA DE ESTRUTURA CONVENCIONAL DE CONCRETO ARMADO UTILIZANDO AÇO CA-50 DE 16,0 MM - MONTAGEM. AF_06/2022</t>
  </si>
  <si>
    <t>ARMAÇÃO DE PILAR OU VIGA DE ESTRUTURA CONVENCIONAL DE CONCRETO ARMADO UTILIZANDO AÇO CA-50 DE 20,0 MM - MONTAGEM. AF_06/2022</t>
  </si>
  <si>
    <t>4.10</t>
  </si>
  <si>
    <t>ALVENARIA DE VEDAÇÃO DE BLOCOS VAZADOS DE CONCRETO APARENTE DE 19X19X39 CM (ESPESSURA 19 CM) E ARGAMASSA DE ASSENTAMENTO COM PREPARO EM BETONEIRA. AF_12/2021</t>
  </si>
  <si>
    <t>EXECUÇÃO DE PASSEIO (CALÇADA) OU PISO DE CONCRETO COM CONCRETO MOLDADO IN LOCO, FEITO EM OBRA, ACABAMENTO CONVENCIONAL, ESPESSURA 6 CM, ARMADO. AF_08/2022</t>
  </si>
  <si>
    <t>ED-50266</t>
  </si>
  <si>
    <t>LIMPEZA FINAL PARA ENTREGA DA OBRA</t>
  </si>
  <si>
    <t>ED-50137</t>
  </si>
  <si>
    <t>MOBILIZAÇÃO E DESMOBILIZAÇÃO DE CONTAINER, INCLUSIVE CARGA, DESCARGA E TRANSPORTE EM CAMINHÃO CARROCERIA COM GUINDAUTO (MUNCK), EXCLUSIVE LOCAÇÃO DO CONTAINER</t>
  </si>
  <si>
    <t>un</t>
  </si>
  <si>
    <t xml:space="preserve"> </t>
  </si>
  <si>
    <t>TUBULÃO Ø 60 cm</t>
  </si>
  <si>
    <t>MURO H = 3,0 METROS</t>
  </si>
  <si>
    <t>VIGA 20 X 20</t>
  </si>
  <si>
    <t>CINTA 20 X 30</t>
  </si>
  <si>
    <t>SOMATÓRIO DAS ÁREAS DAS CALÇADAS</t>
  </si>
  <si>
    <t>ENCHIMENTO</t>
  </si>
  <si>
    <t>VIGA TOPO 20 X 20</t>
  </si>
  <si>
    <t>PILAR 25 X 50</t>
  </si>
  <si>
    <t>MURO H = 4,0 METROS</t>
  </si>
  <si>
    <t>TUBULÃO Ø 70 cm</t>
  </si>
  <si>
    <t>PILAR 30 X 50</t>
  </si>
  <si>
    <t>CINTA</t>
  </si>
  <si>
    <t>TUBULÃO</t>
  </si>
  <si>
    <t>PILAR</t>
  </si>
  <si>
    <t>MURO</t>
  </si>
  <si>
    <t>VIGA TOPO</t>
  </si>
  <si>
    <t>GUARDA-CORPO DE AÇO GALVANIZADO DE 1,10M, MONTANTES TUBULARES DE 1.1/4" ESPAÇADOS DE 1,20M, TRAVESSA SUPERIOR DE 1.1/2", GRADIL FORMADO POR TUBOS HORIZONTAIS DE 1" E VERTICAIS DE 3/4", FIXADO COM CHUMBADOR MECÂNICO. AF_04/2019_PS</t>
  </si>
  <si>
    <t>UN</t>
  </si>
  <si>
    <t>RIP - RAP A DEMOLIR</t>
  </si>
  <si>
    <t>DRENO BARBACÃ, DN 50 MM, COM MATERIAL DRENANTE. AF_07/2021</t>
  </si>
  <si>
    <t>TRANSPORTE COM CAMINHÃO BASCULANTE DE 10 M³, EM VIA URBANA PAVIMENTADA, DMT ATÉ 30 KM (UNIDADE: M3XKM). AF_07/2020</t>
  </si>
  <si>
    <t>BOTA-FORA CORONEL FABRICIANO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</si>
  <si>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</si>
  <si>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</si>
  <si>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</si>
  <si>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</si>
  <si>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</si>
  <si>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</si>
  <si>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</si>
  <si>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</si>
  <si>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</si>
  <si>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</si>
  <si>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</si>
  <si>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</si>
  <si>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</si>
  <si>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</si>
  <si>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</si>
  <si>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</si>
  <si>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M01</t>
  </si>
  <si>
    <t>M02</t>
  </si>
  <si>
    <t>M03</t>
  </si>
  <si>
    <t>M04</t>
  </si>
  <si>
    <t>M05</t>
  </si>
  <si>
    <t>M06</t>
  </si>
  <si>
    <t>M07</t>
  </si>
  <si>
    <t>M08</t>
  </si>
  <si>
    <t>M09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</si>
  <si>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</si>
  <si>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</si>
  <si>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</si>
  <si>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</si>
  <si>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</si>
  <si>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</si>
  <si>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</si>
  <si>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</si>
  <si>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</si>
  <si>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</si>
  <si>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</si>
  <si>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</si>
  <si>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H01</t>
  </si>
  <si>
    <t>H02</t>
  </si>
  <si>
    <t>ARMAÇÃO DE PILAR OU VIGA DE ESTRUTURA CONVENCIONAL DE CONCRETO ARMADO UTILIZANDO AÇO CA-50 DE 8,0 MM - MONTAGEM. AF_06/2022</t>
  </si>
  <si>
    <t>COMPRIMENTO DA PLACA X ALTURA DA PLACA = 3,2 X 1,6 = 5,12</t>
  </si>
  <si>
    <t>TEMPO DE CONSTRUÇÃO = 6 MESES</t>
  </si>
  <si>
    <t>NÚMERO DE UNIDADES = 1</t>
  </si>
  <si>
    <t>RAFAEL FILIPE MENEZES ALVARENGA</t>
  </si>
  <si>
    <t>RAFAEL FILIPE MENEZES ALVARENGA - CREA-MG 379867/D</t>
  </si>
  <si>
    <t>Gerente de Planejamento</t>
  </si>
  <si>
    <t>Escavação mecânica com retroescavadeira em material de 1ª categoria</t>
  </si>
  <si>
    <t>Demolição de concreto simples com martelete</t>
  </si>
  <si>
    <t>1.5</t>
  </si>
  <si>
    <t>ED-50703</t>
  </si>
  <si>
    <t>LIMPEZA DE TERRENO, INCLUSIVE CAPINA, RASTELAMENTO COM AFASTAMENTO ATÉ VINTE (20) METROS E QUEIMA CONTROLADA</t>
  </si>
  <si>
    <t>m2</t>
  </si>
  <si>
    <t>SETOP</t>
  </si>
  <si>
    <t>COMPOSIÇÃO</t>
  </si>
  <si>
    <t>SICRO NOVO</t>
  </si>
  <si>
    <t>5.3</t>
  </si>
  <si>
    <t>CONCRETO FCK = 25MPA, TRAÇO 1:2,3:2,7 (EM MASSA SECA DE CIMENTO/ AREIA MÉDIA/ BRITA 1) - PREPARO MECÂNICO COM BETONEIRA 400 L. AF_05/2021</t>
  </si>
  <si>
    <t>MURO H =  3M</t>
  </si>
  <si>
    <t>MURO H =  4M</t>
  </si>
  <si>
    <t xml:space="preserve">ED-16350 </t>
  </si>
  <si>
    <t>LOCAÇÃO DE CONTAINER COM ISOLAMENTO TÉRMICO, TIPO 3, PARA DEPÓSITO/FERRAMENTARIA DE OBRA, COM MEDIDAS REFERENCIAIS DE (6) METROS COMPRIMENTO, (2,3) METROS LARGURA E (2,5) METROS ALTURA ÚTIL INTERNA, INCLUSIVE LIGAÇÕES ELÉTRICAS INTERNAS, EXCLUSIVE MOBILIZAÇÃO/DESMOBILIZAÇÃO E LIGAÇÕES PROVISÓRIAS EXTERNAS</t>
  </si>
  <si>
    <t xml:space="preserve"> CHAPISCO APLICADO EM ALVENARIA (SEM PRESENÇA DE VÃOS) E ESTRUTURAS DE CONCRETO DE FACHADA, COM EQUIPAMENTO DE PROJEÇÃO. ARGAMASSA TRAÇO 1:3 COM PREPARO EM BETONEIRA 400 L. AF_10/2022</t>
  </si>
  <si>
    <t>ED-50437</t>
  </si>
  <si>
    <t>PLANTIO DE GRAMA ESMERALDA EM PLACAS, INCLUSIVE TERRA VEGETAL E CONSERVAÇÃO POR TRINTA (30) DIAS</t>
  </si>
  <si>
    <t>TNS / ENGENHEIRO CIVIL</t>
  </si>
  <si>
    <t>Regime de desoneração (3,6%)</t>
  </si>
  <si>
    <t>SINAPI 03/25 - SETOP 01/25 - SICRO NOVO 01/25 - DESONERADO</t>
  </si>
  <si>
    <t>CORONEL FABRICIANO,</t>
  </si>
  <si>
    <t>1.6</t>
  </si>
  <si>
    <t>1.7</t>
  </si>
  <si>
    <t>1.8</t>
  </si>
  <si>
    <t>PODA EM ALTURA DE ÁRVORE COM DIÂMETRO DE TRONCO MAIOR OU IGUAL A 0,60 M. AF_03/2024</t>
  </si>
  <si>
    <t>CORTE RASO E RECORTE DE ÁRVORE COM DIÂMETRO DE TRONCO MAIOR OU IGUAL A 0,60 M. AF_03/2024</t>
  </si>
  <si>
    <t>REMOÇÃO DE RAÍZES REMANESCENTES DE TRONCO DE ÁRVORE COM DIÂMETRO MAIOR OU IGUAL A 0,60 M. AF_03/2024</t>
  </si>
  <si>
    <t>ED-48440</t>
  </si>
  <si>
    <t>DEMOLIÇÃO MANUAL DE CONCRETO, SEM ARMAÇÃO, INCLUSIVE AFASTAMENTO E EMPILHAMENTO, EXCLUSIVE TRANSPORTE E RETIRADA DO MATERIAL DEMOLIDO</t>
  </si>
  <si>
    <t>1.9</t>
  </si>
  <si>
    <t>LARGURA*COMP*ALTURA</t>
  </si>
  <si>
    <t>DEMOLIÇÃO DA CAIXA DE DRENAGEM NO INÍCIO DA VIA</t>
  </si>
  <si>
    <t>VIGIA DIURNO COM ENCARGOS COMPLEMENTARES</t>
  </si>
  <si>
    <t>TAMPA DE CONCRETO</t>
  </si>
  <si>
    <t>CONFORME PROJETO (PRANCHA 02/07)</t>
  </si>
  <si>
    <t>REATERRO MANUAL DE VALAS, COM PLACA VIBRATÓRIA. AF_08/2023</t>
  </si>
  <si>
    <t>DESCONTO - ÁREA DOS PILARES  - MURO TIPO H=4M</t>
  </si>
  <si>
    <t>DESCONTO - ÁREA DOS PILARES  - MURO TIPO H=3M</t>
  </si>
  <si>
    <t>CAIXA DE DRENAGEM - ITEM 1.9</t>
  </si>
  <si>
    <t>LARGURA X COMPRIMENTO X ESPESSURA</t>
  </si>
  <si>
    <t>SOMA AS ÁREAS DOS MUROS - DESCONTOS</t>
  </si>
  <si>
    <t>EMPRÉSTIMO</t>
  </si>
  <si>
    <t>REATERRO REUTILIZANDO O ITEM 3.1</t>
  </si>
  <si>
    <t>REATERRO REUTILIZANDO O ITEM 3.2</t>
  </si>
  <si>
    <t>REATERRO DO ITEM 3.6 - CARGA DO ITEM</t>
  </si>
  <si>
    <t>TRANSPORTE DO EMPRÉSTIMO</t>
  </si>
  <si>
    <t>EXECUÇÃO DE PASSEIO E MUROS DE CONTENÇÃO NA AVENIDA ATLÂNTICA - PARTE 1</t>
  </si>
  <si>
    <t>CORTE DE TERRENO PARA OBRA</t>
  </si>
  <si>
    <t>VOLUME NECESSÁRIO PARA EMPRÉSTIMO</t>
  </si>
  <si>
    <t>QTDE DE PAINEIS  * LARGURA DO PAINEL* ALTURA DO PAINEL</t>
  </si>
  <si>
    <t>VALOR UNITÁRIO (220h/mês)</t>
  </si>
  <si>
    <t>TEMPO DE OBRA (mês)</t>
  </si>
  <si>
    <t>Coeficiente</t>
  </si>
  <si>
    <t>HORAS TRABALHADAS POR MÊS</t>
  </si>
  <si>
    <t>Escavação manual de base alargada de tubulão a céu aberto em material de 1ª categoria na profundidade de até 10 m</t>
  </si>
  <si>
    <t>FONTE</t>
  </si>
  <si>
    <t>ACUMUL. %</t>
  </si>
  <si>
    <t>CL</t>
  </si>
  <si>
    <t>20 de agosto de 2025</t>
  </si>
  <si>
    <t>NOME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</si>
</sst>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$&quot;#,##0.00"/>
    <numFmt numFmtId="165" formatCode="0.000%"/>
    <numFmt numFmtId="166" formatCode="dd\ &quot;de&quot;\ mmmm\ &quot;de&quot;\ yyyy"/>
    <numFmt numFmtId="167" formatCode="0.0000"/>
    <numFmt numFmtId="168" formatCode="&quot;R$&quot;\ #,##0.00"/>
    <numFmt numFmtId="169" formatCode="[$-416]mmm\-yy;@"/>
    <numFmt numFmtId="170" formatCode="#,##0_ ;[Red]\-#,##0\ "/>
    <numFmt numFmtId="171" formatCode="#,##0.0000_ ;\-#,##0.0000\ "/>
    <numFmt numFmtId="172" formatCode="[$-416]mmmm\-yy;@"/>
    <numFmt numFmtId="173" formatCode="\R\$\ #,##0.00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indexed="8"/>
      <name val="Verdana"/>
      <family val="2"/>
    </font>
    <font>
      <b/>
      <sz val="10"/>
      <name val="Arial"/>
      <family val="2"/>
    </font>
    <font>
      <b/>
      <sz val="12"/>
      <color theme="0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9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0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u/>
      <sz val="10"/>
      <name val="Arial"/>
      <family val="2"/>
    </font>
    <font>
      <b/>
      <i/>
      <u/>
      <sz val="9"/>
      <name val="Arial"/>
      <family val="2"/>
    </font>
    <font>
      <sz val="8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b/>
      <sz val="9"/>
      <color rgb="FF000000"/>
      <name val="Arial"/>
      <family val="2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6D9EEB"/>
        <bgColor rgb="FF6D9EEB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AFFE9"/>
      </patternFill>
    </fill>
  </fills>
  <borders count="10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10"/>
      </bottom>
      <diagonal/>
    </border>
    <border>
      <left style="thin">
        <color indexed="8"/>
      </left>
      <right style="thin">
        <color indexed="8"/>
      </right>
      <top/>
      <bottom style="thin">
        <color indexed="10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10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7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ill="0" applyBorder="0" applyProtection="0">
      <alignment vertical="top" wrapText="1"/>
    </xf>
    <xf numFmtId="44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Protection="0">
      <alignment vertical="top" wrapText="1"/>
    </xf>
    <xf numFmtId="0" fontId="6" fillId="0" borderId="0"/>
    <xf numFmtId="0" fontId="3" fillId="0" borderId="0" applyNumberFormat="0" applyFill="0" applyBorder="0" applyProtection="0">
      <alignment vertical="top" wrapText="1"/>
    </xf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3" fillId="0" borderId="0" applyNumberFormat="0" applyFill="0" applyBorder="0" applyProtection="0">
      <alignment vertical="top" wrapText="1"/>
    </xf>
    <xf numFmtId="0" fontId="3" fillId="0" borderId="0" applyNumberFormat="0" applyFill="0" applyBorder="0" applyProtection="0">
      <alignment vertical="top" wrapText="1"/>
    </xf>
  </cellStyleXfs>
  <cellXfs count="664">
    <xf numFmtId="0" fontId="0" fillId="0" borderId="0" xfId="0"/>
    <xf numFmtId="164" fontId="5" fillId="3" borderId="7" xfId="0" applyNumberFormat="1" applyFont="1" applyFill="1" applyBorder="1" applyAlignment="1">
      <alignment horizontal="center" vertical="center" wrapText="1"/>
    </xf>
    <xf numFmtId="165" fontId="0" fillId="0" borderId="7" xfId="3" applyNumberFormat="1" applyFont="1" applyBorder="1" applyAlignment="1">
      <alignment horizontal="center" vertical="center"/>
    </xf>
    <xf numFmtId="165" fontId="0" fillId="0" borderId="7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4" fontId="0" fillId="0" borderId="0" xfId="0" applyNumberFormat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4" fillId="0" borderId="42" xfId="13" applyFont="1" applyBorder="1" applyAlignment="1">
      <alignment horizontal="center" vertical="center"/>
    </xf>
    <xf numFmtId="0" fontId="6" fillId="0" borderId="41" xfId="13" applyBorder="1" applyAlignment="1">
      <alignment horizontal="center" vertical="center"/>
    </xf>
    <xf numFmtId="10" fontId="0" fillId="0" borderId="36" xfId="14" applyNumberFormat="1" applyFont="1" applyBorder="1" applyAlignment="1" applyProtection="1">
      <alignment horizontal="center" vertical="center"/>
    </xf>
    <xf numFmtId="0" fontId="6" fillId="0" borderId="36" xfId="13" applyBorder="1" applyAlignment="1">
      <alignment horizontal="center" vertical="center"/>
    </xf>
    <xf numFmtId="10" fontId="0" fillId="0" borderId="40" xfId="14" applyNumberFormat="1" applyFont="1" applyBorder="1" applyAlignment="1" applyProtection="1">
      <alignment horizontal="center" vertical="center"/>
    </xf>
    <xf numFmtId="10" fontId="4" fillId="0" borderId="1" xfId="13" applyNumberFormat="1" applyFont="1" applyBorder="1" applyAlignment="1">
      <alignment horizontal="center" vertical="center"/>
    </xf>
    <xf numFmtId="10" fontId="4" fillId="7" borderId="1" xfId="13" applyNumberFormat="1" applyFont="1" applyFill="1" applyBorder="1" applyAlignment="1" applyProtection="1">
      <alignment horizontal="center" vertical="center"/>
      <protection locked="0"/>
    </xf>
    <xf numFmtId="10" fontId="4" fillId="0" borderId="1" xfId="14" applyNumberFormat="1" applyFont="1" applyFill="1" applyBorder="1" applyAlignment="1" applyProtection="1">
      <alignment horizontal="center" vertical="center"/>
    </xf>
    <xf numFmtId="10" fontId="4" fillId="0" borderId="0" xfId="14" applyNumberFormat="1" applyFont="1" applyFill="1" applyBorder="1" applyAlignment="1" applyProtection="1">
      <alignment horizontal="center" vertical="center"/>
    </xf>
    <xf numFmtId="0" fontId="6" fillId="0" borderId="0" xfId="13" applyAlignment="1">
      <alignment horizontal="center" vertical="center" wrapText="1"/>
    </xf>
    <xf numFmtId="0" fontId="2" fillId="5" borderId="0" xfId="0" applyFont="1" applyFill="1" applyAlignment="1">
      <alignment horizontal="center" vertical="center"/>
    </xf>
    <xf numFmtId="0" fontId="11" fillId="2" borderId="33" xfId="8" applyNumberFormat="1" applyFont="1" applyFill="1" applyBorder="1" applyAlignment="1">
      <alignment horizontal="center" vertical="center" wrapText="1"/>
    </xf>
    <xf numFmtId="0" fontId="2" fillId="2" borderId="50" xfId="0" applyFont="1" applyFill="1" applyBorder="1" applyAlignment="1">
      <alignment horizontal="center" vertical="center"/>
    </xf>
    <xf numFmtId="44" fontId="2" fillId="2" borderId="50" xfId="1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left" vertical="center"/>
    </xf>
    <xf numFmtId="0" fontId="2" fillId="2" borderId="47" xfId="0" applyFont="1" applyFill="1" applyBorder="1" applyAlignment="1">
      <alignment horizontal="center" vertical="center"/>
    </xf>
    <xf numFmtId="44" fontId="2" fillId="2" borderId="51" xfId="1" applyFont="1" applyFill="1" applyBorder="1" applyAlignment="1">
      <alignment horizontal="center" vertical="center"/>
    </xf>
    <xf numFmtId="0" fontId="2" fillId="2" borderId="51" xfId="0" applyFont="1" applyFill="1" applyBorder="1" applyAlignment="1">
      <alignment horizontal="center" vertical="center"/>
    </xf>
    <xf numFmtId="0" fontId="2" fillId="2" borderId="53" xfId="0" applyFont="1" applyFill="1" applyBorder="1" applyAlignment="1">
      <alignment horizontal="center" vertical="center"/>
    </xf>
    <xf numFmtId="0" fontId="2" fillId="2" borderId="53" xfId="0" applyFont="1" applyFill="1" applyBorder="1" applyAlignment="1">
      <alignment horizontal="left" vertical="center"/>
    </xf>
    <xf numFmtId="0" fontId="2" fillId="2" borderId="53" xfId="0" applyFont="1" applyFill="1" applyBorder="1" applyAlignment="1">
      <alignment vertical="center"/>
    </xf>
    <xf numFmtId="0" fontId="0" fillId="0" borderId="53" xfId="0" applyBorder="1" applyAlignment="1">
      <alignment horizontal="center" vertical="center"/>
    </xf>
    <xf numFmtId="0" fontId="0" fillId="0" borderId="0" xfId="0" applyAlignment="1">
      <alignment vertical="center" wrapText="1"/>
    </xf>
    <xf numFmtId="44" fontId="2" fillId="2" borderId="7" xfId="1" applyFont="1" applyFill="1" applyBorder="1" applyAlignment="1">
      <alignment horizontal="center" vertical="center" wrapText="1"/>
    </xf>
    <xf numFmtId="44" fontId="2" fillId="2" borderId="9" xfId="1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44" fontId="2" fillId="2" borderId="30" xfId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4" fontId="0" fillId="0" borderId="9" xfId="1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44" fontId="0" fillId="0" borderId="7" xfId="1" applyFont="1" applyBorder="1" applyAlignment="1">
      <alignment vertical="center" wrapText="1"/>
    </xf>
    <xf numFmtId="44" fontId="0" fillId="0" borderId="9" xfId="1" applyFont="1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44" fontId="0" fillId="0" borderId="17" xfId="1" applyFont="1" applyBorder="1" applyAlignment="1">
      <alignment vertical="center" wrapText="1"/>
    </xf>
    <xf numFmtId="44" fontId="0" fillId="0" borderId="18" xfId="1" applyFont="1" applyBorder="1" applyAlignment="1">
      <alignment vertical="center" wrapText="1"/>
    </xf>
    <xf numFmtId="44" fontId="2" fillId="2" borderId="1" xfId="1" applyFont="1" applyFill="1" applyBorder="1" applyAlignment="1">
      <alignment vertical="center" wrapText="1"/>
    </xf>
    <xf numFmtId="0" fontId="0" fillId="5" borderId="2" xfId="0" applyFill="1" applyBorder="1" applyAlignment="1">
      <alignment vertical="center" wrapText="1"/>
    </xf>
    <xf numFmtId="0" fontId="0" fillId="5" borderId="3" xfId="0" applyFill="1" applyBorder="1" applyAlignment="1">
      <alignment horizontal="center" vertical="center" wrapText="1"/>
    </xf>
    <xf numFmtId="0" fontId="0" fillId="5" borderId="3" xfId="0" applyFill="1" applyBorder="1" applyAlignment="1">
      <alignment vertical="center" wrapText="1"/>
    </xf>
    <xf numFmtId="44" fontId="0" fillId="5" borderId="3" xfId="1" applyFont="1" applyFill="1" applyBorder="1" applyAlignment="1">
      <alignment vertical="center" wrapText="1"/>
    </xf>
    <xf numFmtId="0" fontId="0" fillId="5" borderId="5" xfId="0" applyFill="1" applyBorder="1" applyAlignment="1">
      <alignment vertical="center" wrapText="1"/>
    </xf>
    <xf numFmtId="0" fontId="0" fillId="5" borderId="0" xfId="0" applyFill="1" applyAlignment="1">
      <alignment vertical="center" wrapText="1"/>
    </xf>
    <xf numFmtId="44" fontId="0" fillId="5" borderId="0" xfId="1" applyFont="1" applyFill="1" applyBorder="1" applyAlignment="1">
      <alignment vertical="center" wrapText="1"/>
    </xf>
    <xf numFmtId="0" fontId="0" fillId="5" borderId="41" xfId="0" applyFill="1" applyBorder="1" applyAlignment="1">
      <alignment vertical="center" wrapText="1"/>
    </xf>
    <xf numFmtId="0" fontId="0" fillId="5" borderId="36" xfId="0" applyFill="1" applyBorder="1" applyAlignment="1">
      <alignment horizontal="center" vertical="center" wrapText="1"/>
    </xf>
    <xf numFmtId="0" fontId="0" fillId="5" borderId="36" xfId="0" applyFill="1" applyBorder="1" applyAlignment="1">
      <alignment vertical="center" wrapText="1"/>
    </xf>
    <xf numFmtId="44" fontId="0" fillId="5" borderId="36" xfId="1" applyFont="1" applyFill="1" applyBorder="1" applyAlignment="1">
      <alignment vertical="center" wrapText="1"/>
    </xf>
    <xf numFmtId="44" fontId="0" fillId="5" borderId="40" xfId="1" applyFont="1" applyFill="1" applyBorder="1" applyAlignment="1">
      <alignment vertical="center" wrapText="1"/>
    </xf>
    <xf numFmtId="44" fontId="0" fillId="0" borderId="0" xfId="1" applyFont="1" applyAlignment="1">
      <alignment vertical="center" wrapText="1"/>
    </xf>
    <xf numFmtId="17" fontId="2" fillId="2" borderId="51" xfId="1" applyNumberFormat="1" applyFont="1" applyFill="1" applyBorder="1" applyAlignment="1">
      <alignment horizontal="center" vertical="center"/>
    </xf>
    <xf numFmtId="0" fontId="0" fillId="5" borderId="2" xfId="0" applyFill="1" applyBorder="1" applyAlignment="1">
      <alignment vertical="center"/>
    </xf>
    <xf numFmtId="0" fontId="19" fillId="5" borderId="3" xfId="0" applyFont="1" applyFill="1" applyBorder="1" applyAlignment="1">
      <alignment horizontal="center" vertical="center"/>
    </xf>
    <xf numFmtId="0" fontId="19" fillId="5" borderId="3" xfId="0" applyFont="1" applyFill="1" applyBorder="1" applyAlignment="1">
      <alignment vertical="center"/>
    </xf>
    <xf numFmtId="44" fontId="19" fillId="5" borderId="3" xfId="1" applyFont="1" applyFill="1" applyBorder="1" applyAlignment="1">
      <alignment vertical="center"/>
    </xf>
    <xf numFmtId="44" fontId="19" fillId="5" borderId="4" xfId="1" applyFont="1" applyFill="1" applyBorder="1" applyAlignment="1">
      <alignment vertical="center"/>
    </xf>
    <xf numFmtId="0" fontId="0" fillId="5" borderId="5" xfId="0" applyFill="1" applyBorder="1" applyAlignment="1">
      <alignment vertical="center"/>
    </xf>
    <xf numFmtId="0" fontId="19" fillId="5" borderId="0" xfId="0" applyFont="1" applyFill="1" applyAlignment="1">
      <alignment horizontal="center" vertical="center"/>
    </xf>
    <xf numFmtId="0" fontId="19" fillId="5" borderId="0" xfId="0" applyFont="1" applyFill="1" applyAlignment="1">
      <alignment horizontal="right" vertical="center"/>
    </xf>
    <xf numFmtId="0" fontId="19" fillId="5" borderId="6" xfId="0" applyFont="1" applyFill="1" applyBorder="1" applyAlignment="1">
      <alignment horizontal="right" vertical="center"/>
    </xf>
    <xf numFmtId="0" fontId="19" fillId="5" borderId="0" xfId="0" applyFont="1" applyFill="1" applyAlignment="1">
      <alignment vertical="center"/>
    </xf>
    <xf numFmtId="44" fontId="19" fillId="5" borderId="0" xfId="1" applyFont="1" applyFill="1" applyBorder="1" applyAlignment="1">
      <alignment vertical="center"/>
    </xf>
    <xf numFmtId="44" fontId="19" fillId="5" borderId="6" xfId="1" applyFont="1" applyFill="1" applyBorder="1" applyAlignment="1">
      <alignment vertical="center"/>
    </xf>
    <xf numFmtId="0" fontId="0" fillId="5" borderId="41" xfId="0" applyFill="1" applyBorder="1" applyAlignment="1">
      <alignment vertical="center"/>
    </xf>
    <xf numFmtId="0" fontId="0" fillId="5" borderId="36" xfId="0" applyFill="1" applyBorder="1" applyAlignment="1">
      <alignment horizontal="center" vertical="center"/>
    </xf>
    <xf numFmtId="0" fontId="0" fillId="5" borderId="36" xfId="0" applyFill="1" applyBorder="1" applyAlignment="1">
      <alignment vertical="center"/>
    </xf>
    <xf numFmtId="44" fontId="0" fillId="5" borderId="36" xfId="1" applyFont="1" applyFill="1" applyBorder="1" applyAlignment="1">
      <alignment vertical="center"/>
    </xf>
    <xf numFmtId="44" fontId="0" fillId="5" borderId="40" xfId="1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7" xfId="0" applyBorder="1" applyAlignment="1">
      <alignment horizontal="center" vertical="center"/>
    </xf>
    <xf numFmtId="9" fontId="0" fillId="0" borderId="7" xfId="2" applyNumberFormat="1" applyFont="1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3" fillId="0" borderId="0" xfId="8" applyFill="1" applyAlignment="1">
      <alignment vertical="center" wrapText="1"/>
    </xf>
    <xf numFmtId="0" fontId="3" fillId="0" borderId="0" xfId="8" applyAlignment="1">
      <alignment vertical="center" wrapText="1"/>
    </xf>
    <xf numFmtId="0" fontId="3" fillId="5" borderId="0" xfId="8" applyFill="1" applyAlignment="1">
      <alignment vertical="center" wrapText="1"/>
    </xf>
    <xf numFmtId="0" fontId="6" fillId="0" borderId="3" xfId="8" applyNumberFormat="1" applyFont="1" applyFill="1" applyBorder="1" applyAlignment="1">
      <alignment vertical="center" wrapText="1"/>
    </xf>
    <xf numFmtId="0" fontId="9" fillId="5" borderId="4" xfId="8" applyNumberFormat="1" applyFont="1" applyFill="1" applyBorder="1" applyAlignment="1">
      <alignment vertical="center" wrapText="1"/>
    </xf>
    <xf numFmtId="0" fontId="6" fillId="0" borderId="0" xfId="8" applyNumberFormat="1" applyFont="1" applyFill="1" applyBorder="1" applyAlignment="1">
      <alignment vertical="center" wrapText="1"/>
    </xf>
    <xf numFmtId="0" fontId="9" fillId="5" borderId="6" xfId="8" applyNumberFormat="1" applyFont="1" applyFill="1" applyBorder="1" applyAlignment="1">
      <alignment vertical="center" wrapText="1"/>
    </xf>
    <xf numFmtId="0" fontId="6" fillId="0" borderId="36" xfId="8" applyNumberFormat="1" applyFont="1" applyFill="1" applyBorder="1" applyAlignment="1">
      <alignment vertical="center" wrapText="1"/>
    </xf>
    <xf numFmtId="0" fontId="9" fillId="5" borderId="40" xfId="8" applyNumberFormat="1" applyFont="1" applyFill="1" applyBorder="1" applyAlignment="1">
      <alignment vertical="center" wrapText="1"/>
    </xf>
    <xf numFmtId="0" fontId="9" fillId="0" borderId="0" xfId="8" applyNumberFormat="1" applyFont="1" applyFill="1" applyAlignment="1">
      <alignment vertical="center" wrapText="1"/>
    </xf>
    <xf numFmtId="0" fontId="6" fillId="0" borderId="0" xfId="8" applyNumberFormat="1" applyFont="1" applyFill="1" applyAlignment="1">
      <alignment vertical="center" wrapText="1"/>
    </xf>
    <xf numFmtId="43" fontId="6" fillId="0" borderId="0" xfId="11" applyFont="1" applyFill="1" applyAlignment="1">
      <alignment vertical="center" wrapText="1"/>
    </xf>
    <xf numFmtId="0" fontId="9" fillId="5" borderId="0" xfId="8" applyNumberFormat="1" applyFont="1" applyFill="1" applyAlignment="1">
      <alignment vertical="center" wrapText="1"/>
    </xf>
    <xf numFmtId="0" fontId="18" fillId="5" borderId="6" xfId="0" applyFont="1" applyFill="1" applyBorder="1" applyAlignment="1">
      <alignment vertical="center" wrapText="1"/>
    </xf>
    <xf numFmtId="0" fontId="9" fillId="0" borderId="41" xfId="8" applyNumberFormat="1" applyFont="1" applyFill="1" applyBorder="1" applyAlignment="1">
      <alignment vertical="center" wrapText="1"/>
    </xf>
    <xf numFmtId="0" fontId="9" fillId="0" borderId="36" xfId="8" applyNumberFormat="1" applyFont="1" applyFill="1" applyBorder="1" applyAlignment="1">
      <alignment vertical="center" wrapText="1"/>
    </xf>
    <xf numFmtId="43" fontId="6" fillId="0" borderId="36" xfId="11" applyFont="1" applyFill="1" applyBorder="1" applyAlignment="1">
      <alignment vertical="center" wrapText="1"/>
    </xf>
    <xf numFmtId="0" fontId="2" fillId="2" borderId="53" xfId="0" applyFont="1" applyFill="1" applyBorder="1" applyAlignment="1">
      <alignment horizontal="left" vertical="center" wrapText="1"/>
    </xf>
    <xf numFmtId="0" fontId="2" fillId="2" borderId="51" xfId="0" applyFont="1" applyFill="1" applyBorder="1" applyAlignment="1">
      <alignment horizontal="center" vertical="center" wrapText="1"/>
    </xf>
    <xf numFmtId="0" fontId="2" fillId="2" borderId="53" xfId="0" applyFont="1" applyFill="1" applyBorder="1" applyAlignment="1">
      <alignment vertical="center" wrapText="1"/>
    </xf>
    <xf numFmtId="44" fontId="2" fillId="2" borderId="51" xfId="1" applyFont="1" applyFill="1" applyBorder="1" applyAlignment="1">
      <alignment horizontal="center" vertical="center" wrapText="1"/>
    </xf>
    <xf numFmtId="17" fontId="2" fillId="2" borderId="51" xfId="1" applyNumberFormat="1" applyFont="1" applyFill="1" applyBorder="1" applyAlignment="1">
      <alignment horizontal="center" vertical="center" wrapText="1"/>
    </xf>
    <xf numFmtId="0" fontId="19" fillId="5" borderId="3" xfId="0" applyFont="1" applyFill="1" applyBorder="1" applyAlignment="1">
      <alignment horizontal="center" vertical="center" wrapText="1"/>
    </xf>
    <xf numFmtId="0" fontId="19" fillId="5" borderId="3" xfId="0" applyFont="1" applyFill="1" applyBorder="1" applyAlignment="1">
      <alignment vertical="center" wrapText="1"/>
    </xf>
    <xf numFmtId="44" fontId="19" fillId="5" borderId="3" xfId="1" applyFont="1" applyFill="1" applyBorder="1" applyAlignment="1">
      <alignment vertical="center" wrapText="1"/>
    </xf>
    <xf numFmtId="44" fontId="19" fillId="5" borderId="4" xfId="1" applyFont="1" applyFill="1" applyBorder="1" applyAlignment="1">
      <alignment vertical="center" wrapText="1"/>
    </xf>
    <xf numFmtId="0" fontId="19" fillId="5" borderId="6" xfId="0" applyFont="1" applyFill="1" applyBorder="1" applyAlignment="1">
      <alignment horizontal="right" vertical="center" wrapText="1"/>
    </xf>
    <xf numFmtId="44" fontId="19" fillId="5" borderId="0" xfId="1" applyFont="1" applyFill="1" applyBorder="1" applyAlignment="1">
      <alignment vertical="center" wrapText="1"/>
    </xf>
    <xf numFmtId="44" fontId="19" fillId="5" borderId="6" xfId="1" applyFont="1" applyFill="1" applyBorder="1" applyAlignment="1">
      <alignment vertical="center" wrapText="1"/>
    </xf>
    <xf numFmtId="10" fontId="2" fillId="2" borderId="7" xfId="0" applyNumberFormat="1" applyFont="1" applyFill="1" applyBorder="1" applyAlignment="1">
      <alignment horizontal="center" vertical="center"/>
    </xf>
    <xf numFmtId="167" fontId="2" fillId="2" borderId="7" xfId="0" applyNumberFormat="1" applyFont="1" applyFill="1" applyBorder="1" applyAlignment="1">
      <alignment horizontal="center" vertical="center"/>
    </xf>
    <xf numFmtId="44" fontId="2" fillId="2" borderId="12" xfId="1" applyFont="1" applyFill="1" applyBorder="1" applyAlignment="1">
      <alignment vertical="center"/>
    </xf>
    <xf numFmtId="0" fontId="0" fillId="5" borderId="3" xfId="0" applyFill="1" applyBorder="1" applyAlignment="1">
      <alignment horizontal="center" vertical="center"/>
    </xf>
    <xf numFmtId="44" fontId="0" fillId="5" borderId="3" xfId="1" applyFont="1" applyFill="1" applyBorder="1" applyAlignment="1">
      <alignment vertical="center"/>
    </xf>
    <xf numFmtId="44" fontId="0" fillId="5" borderId="4" xfId="1" applyFont="1" applyFill="1" applyBorder="1" applyAlignment="1">
      <alignment vertical="center"/>
    </xf>
    <xf numFmtId="0" fontId="0" fillId="5" borderId="0" xfId="0" applyFill="1" applyAlignment="1">
      <alignment vertical="center"/>
    </xf>
    <xf numFmtId="44" fontId="0" fillId="5" borderId="0" xfId="1" applyFont="1" applyFill="1" applyBorder="1" applyAlignment="1">
      <alignment vertical="center"/>
    </xf>
    <xf numFmtId="44" fontId="0" fillId="5" borderId="6" xfId="1" applyFont="1" applyFill="1" applyBorder="1" applyAlignment="1">
      <alignment vertical="center"/>
    </xf>
    <xf numFmtId="44" fontId="0" fillId="0" borderId="0" xfId="1" applyFont="1" applyAlignment="1">
      <alignment vertical="center"/>
    </xf>
    <xf numFmtId="0" fontId="0" fillId="5" borderId="2" xfId="0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44" fontId="0" fillId="5" borderId="5" xfId="1" applyFont="1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41" xfId="0" applyFill="1" applyBorder="1" applyAlignment="1">
      <alignment horizontal="center" vertical="center"/>
    </xf>
    <xf numFmtId="0" fontId="6" fillId="0" borderId="0" xfId="13" applyAlignment="1">
      <alignment vertical="center"/>
    </xf>
    <xf numFmtId="0" fontId="2" fillId="2" borderId="50" xfId="0" applyFont="1" applyFill="1" applyBorder="1" applyAlignment="1">
      <alignment vertical="center"/>
    </xf>
    <xf numFmtId="0" fontId="6" fillId="0" borderId="29" xfId="13" applyBorder="1" applyAlignment="1">
      <alignment vertical="center"/>
    </xf>
    <xf numFmtId="0" fontId="6" fillId="0" borderId="31" xfId="13" applyBorder="1" applyAlignment="1">
      <alignment vertical="center"/>
    </xf>
    <xf numFmtId="0" fontId="16" fillId="0" borderId="0" xfId="13" applyFont="1" applyAlignment="1">
      <alignment vertical="center"/>
    </xf>
    <xf numFmtId="10" fontId="0" fillId="0" borderId="0" xfId="14" applyNumberFormat="1" applyFont="1" applyAlignment="1" applyProtection="1">
      <alignment vertical="center"/>
    </xf>
    <xf numFmtId="166" fontId="6" fillId="0" borderId="0" xfId="13" applyNumberFormat="1" applyAlignment="1">
      <alignment vertical="center"/>
    </xf>
    <xf numFmtId="44" fontId="12" fillId="5" borderId="0" xfId="1" applyFont="1" applyFill="1" applyBorder="1" applyAlignment="1">
      <alignment vertical="center"/>
    </xf>
    <xf numFmtId="0" fontId="6" fillId="0" borderId="0" xfId="13" applyAlignment="1">
      <alignment vertical="center" wrapText="1"/>
    </xf>
    <xf numFmtId="0" fontId="22" fillId="5" borderId="6" xfId="0" applyFont="1" applyFill="1" applyBorder="1" applyAlignment="1">
      <alignment horizontal="center" vertical="center"/>
    </xf>
    <xf numFmtId="0" fontId="2" fillId="2" borderId="51" xfId="0" applyFont="1" applyFill="1" applyBorder="1" applyAlignment="1">
      <alignment vertical="center"/>
    </xf>
    <xf numFmtId="0" fontId="7" fillId="5" borderId="5" xfId="0" applyFont="1" applyFill="1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36" xfId="0" applyBorder="1" applyAlignment="1">
      <alignment vertical="center" wrapText="1"/>
    </xf>
    <xf numFmtId="0" fontId="0" fillId="0" borderId="40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1" xfId="0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0" fillId="0" borderId="58" xfId="0" applyBorder="1" applyAlignment="1">
      <alignment horizontal="center" vertical="center"/>
    </xf>
    <xf numFmtId="2" fontId="0" fillId="0" borderId="58" xfId="0" applyNumberFormat="1" applyBorder="1" applyAlignment="1">
      <alignment horizontal="center" vertical="center"/>
    </xf>
    <xf numFmtId="0" fontId="2" fillId="2" borderId="58" xfId="0" applyFont="1" applyFill="1" applyBorder="1" applyAlignment="1">
      <alignment horizontal="center" vertical="center"/>
    </xf>
    <xf numFmtId="10" fontId="2" fillId="2" borderId="58" xfId="0" applyNumberFormat="1" applyFont="1" applyFill="1" applyBorder="1" applyAlignment="1">
      <alignment horizontal="center" vertical="center"/>
    </xf>
    <xf numFmtId="167" fontId="2" fillId="2" borderId="58" xfId="0" applyNumberFormat="1" applyFont="1" applyFill="1" applyBorder="1" applyAlignment="1">
      <alignment horizontal="center" vertical="center"/>
    </xf>
    <xf numFmtId="44" fontId="20" fillId="2" borderId="58" xfId="1" applyFont="1" applyFill="1" applyBorder="1" applyAlignment="1">
      <alignment horizontal="center" vertical="center"/>
    </xf>
    <xf numFmtId="0" fontId="2" fillId="2" borderId="58" xfId="0" applyFont="1" applyFill="1" applyBorder="1" applyAlignment="1">
      <alignment horizontal="center" vertical="center" wrapText="1"/>
    </xf>
    <xf numFmtId="2" fontId="2" fillId="2" borderId="58" xfId="0" applyNumberFormat="1" applyFont="1" applyFill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2" fontId="0" fillId="0" borderId="51" xfId="0" applyNumberFormat="1" applyBorder="1" applyAlignment="1">
      <alignment horizontal="center" vertical="center" wrapText="1"/>
    </xf>
    <xf numFmtId="0" fontId="2" fillId="2" borderId="53" xfId="0" applyFont="1" applyFill="1" applyBorder="1" applyAlignment="1">
      <alignment horizontal="center" vertical="center" wrapText="1"/>
    </xf>
    <xf numFmtId="0" fontId="11" fillId="2" borderId="51" xfId="8" applyNumberFormat="1" applyFont="1" applyFill="1" applyBorder="1" applyAlignment="1">
      <alignment horizontal="center" vertical="center" wrapText="1"/>
    </xf>
    <xf numFmtId="9" fontId="12" fillId="6" borderId="51" xfId="3" applyFont="1" applyFill="1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44" fontId="0" fillId="0" borderId="51" xfId="1" applyFont="1" applyBorder="1" applyAlignment="1">
      <alignment horizontal="center" vertical="center" wrapText="1"/>
    </xf>
    <xf numFmtId="0" fontId="0" fillId="0" borderId="62" xfId="0" applyBorder="1" applyAlignment="1">
      <alignment horizontal="center" vertical="center"/>
    </xf>
    <xf numFmtId="44" fontId="0" fillId="0" borderId="51" xfId="1" applyFont="1" applyBorder="1" applyAlignment="1">
      <alignment horizontal="center" vertical="center"/>
    </xf>
    <xf numFmtId="2" fontId="0" fillId="0" borderId="62" xfId="0" applyNumberFormat="1" applyBorder="1" applyAlignment="1">
      <alignment horizontal="center" vertical="center"/>
    </xf>
    <xf numFmtId="0" fontId="2" fillId="2" borderId="65" xfId="0" applyFont="1" applyFill="1" applyBorder="1" applyAlignment="1">
      <alignment horizontal="center" vertical="center"/>
    </xf>
    <xf numFmtId="2" fontId="2" fillId="2" borderId="49" xfId="0" applyNumberFormat="1" applyFont="1" applyFill="1" applyBorder="1" applyAlignment="1">
      <alignment horizontal="left" vertical="center"/>
    </xf>
    <xf numFmtId="2" fontId="2" fillId="2" borderId="58" xfId="1" applyNumberFormat="1" applyFont="1" applyFill="1" applyBorder="1" applyAlignment="1">
      <alignment horizontal="center" vertical="center"/>
    </xf>
    <xf numFmtId="2" fontId="20" fillId="2" borderId="58" xfId="0" applyNumberFormat="1" applyFont="1" applyFill="1" applyBorder="1" applyAlignment="1">
      <alignment horizontal="center" vertical="center"/>
    </xf>
    <xf numFmtId="2" fontId="0" fillId="5" borderId="3" xfId="1" applyNumberFormat="1" applyFont="1" applyFill="1" applyBorder="1" applyAlignment="1">
      <alignment vertical="center"/>
    </xf>
    <xf numFmtId="2" fontId="0" fillId="5" borderId="3" xfId="1" applyNumberFormat="1" applyFont="1" applyFill="1" applyBorder="1" applyAlignment="1">
      <alignment horizontal="center" vertical="center"/>
    </xf>
    <xf numFmtId="2" fontId="22" fillId="5" borderId="0" xfId="0" applyNumberFormat="1" applyFont="1" applyFill="1" applyAlignment="1">
      <alignment horizontal="center" vertical="center"/>
    </xf>
    <xf numFmtId="2" fontId="0" fillId="5" borderId="0" xfId="0" applyNumberFormat="1" applyFill="1" applyAlignment="1">
      <alignment horizontal="center" vertical="center"/>
    </xf>
    <xf numFmtId="2" fontId="0" fillId="5" borderId="0" xfId="0" applyNumberFormat="1" applyFill="1" applyAlignment="1">
      <alignment vertical="center"/>
    </xf>
    <xf numFmtId="2" fontId="0" fillId="5" borderId="36" xfId="1" applyNumberFormat="1" applyFont="1" applyFill="1" applyBorder="1" applyAlignment="1">
      <alignment vertical="center"/>
    </xf>
    <xf numFmtId="2" fontId="0" fillId="5" borderId="36" xfId="1" applyNumberFormat="1" applyFont="1" applyFill="1" applyBorder="1" applyAlignment="1">
      <alignment horizontal="center" vertical="center"/>
    </xf>
    <xf numFmtId="2" fontId="0" fillId="0" borderId="0" xfId="0" applyNumberFormat="1" applyAlignment="1">
      <alignment vertical="center"/>
    </xf>
    <xf numFmtId="2" fontId="0" fillId="0" borderId="0" xfId="0" applyNumberFormat="1" applyAlignment="1">
      <alignment horizontal="center" vertical="center"/>
    </xf>
    <xf numFmtId="2" fontId="0" fillId="5" borderId="3" xfId="0" applyNumberFormat="1" applyFill="1" applyBorder="1" applyAlignment="1">
      <alignment horizontal="center" vertical="center"/>
    </xf>
    <xf numFmtId="2" fontId="19" fillId="5" borderId="0" xfId="0" applyNumberFormat="1" applyFont="1" applyFill="1" applyAlignment="1">
      <alignment horizontal="right" vertical="center"/>
    </xf>
    <xf numFmtId="2" fontId="0" fillId="5" borderId="36" xfId="0" applyNumberFormat="1" applyFill="1" applyBorder="1" applyAlignment="1">
      <alignment horizontal="center" vertical="center"/>
    </xf>
    <xf numFmtId="2" fontId="0" fillId="5" borderId="3" xfId="0" applyNumberFormat="1" applyFill="1" applyBorder="1" applyAlignment="1">
      <alignment vertical="center"/>
    </xf>
    <xf numFmtId="2" fontId="0" fillId="5" borderId="0" xfId="1" applyNumberFormat="1" applyFont="1" applyFill="1" applyBorder="1" applyAlignment="1">
      <alignment vertical="center"/>
    </xf>
    <xf numFmtId="2" fontId="0" fillId="5" borderId="36" xfId="0" applyNumberFormat="1" applyFill="1" applyBorder="1" applyAlignment="1">
      <alignment vertical="center"/>
    </xf>
    <xf numFmtId="0" fontId="2" fillId="8" borderId="53" xfId="0" applyFont="1" applyFill="1" applyBorder="1" applyAlignment="1">
      <alignment horizontal="center" vertical="center"/>
    </xf>
    <xf numFmtId="0" fontId="2" fillId="8" borderId="58" xfId="0" applyFont="1" applyFill="1" applyBorder="1" applyAlignment="1">
      <alignment horizontal="center" vertical="center"/>
    </xf>
    <xf numFmtId="0" fontId="2" fillId="8" borderId="58" xfId="0" applyFont="1" applyFill="1" applyBorder="1" applyAlignment="1">
      <alignment horizontal="center" vertical="center" wrapText="1"/>
    </xf>
    <xf numFmtId="2" fontId="2" fillId="8" borderId="58" xfId="0" applyNumberFormat="1" applyFont="1" applyFill="1" applyBorder="1" applyAlignment="1">
      <alignment horizontal="center" vertical="center"/>
    </xf>
    <xf numFmtId="0" fontId="2" fillId="8" borderId="51" xfId="0" applyFont="1" applyFill="1" applyBorder="1" applyAlignment="1">
      <alignment horizontal="center" vertical="center"/>
    </xf>
    <xf numFmtId="0" fontId="2" fillId="8" borderId="65" xfId="0" applyFont="1" applyFill="1" applyBorder="1" applyAlignment="1">
      <alignment horizontal="center" vertical="center"/>
    </xf>
    <xf numFmtId="0" fontId="2" fillId="2" borderId="64" xfId="0" applyFont="1" applyFill="1" applyBorder="1" applyAlignment="1">
      <alignment horizontal="center" vertical="center"/>
    </xf>
    <xf numFmtId="0" fontId="0" fillId="0" borderId="65" xfId="0" applyBorder="1" applyAlignment="1">
      <alignment horizontal="center" vertical="center"/>
    </xf>
    <xf numFmtId="44" fontId="0" fillId="5" borderId="0" xfId="1" applyFont="1" applyFill="1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169" fontId="2" fillId="2" borderId="51" xfId="0" applyNumberFormat="1" applyFont="1" applyFill="1" applyBorder="1" applyAlignment="1">
      <alignment horizontal="center" vertical="center"/>
    </xf>
    <xf numFmtId="0" fontId="2" fillId="2" borderId="59" xfId="0" applyFont="1" applyFill="1" applyBorder="1" applyAlignment="1">
      <alignment horizontal="center" vertical="center"/>
    </xf>
    <xf numFmtId="0" fontId="6" fillId="0" borderId="40" xfId="13" applyBorder="1" applyAlignment="1">
      <alignment horizontal="center" vertical="center" wrapText="1"/>
    </xf>
    <xf numFmtId="0" fontId="6" fillId="0" borderId="6" xfId="13" applyBorder="1" applyAlignment="1">
      <alignment horizontal="center" vertical="center" wrapText="1"/>
    </xf>
    <xf numFmtId="0" fontId="6" fillId="0" borderId="36" xfId="13" applyBorder="1" applyAlignment="1">
      <alignment horizontal="center" vertical="center" wrapText="1"/>
    </xf>
    <xf numFmtId="0" fontId="2" fillId="2" borderId="59" xfId="0" applyFont="1" applyFill="1" applyBorder="1" applyAlignment="1">
      <alignment vertical="center"/>
    </xf>
    <xf numFmtId="0" fontId="6" fillId="0" borderId="28" xfId="13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46" xfId="0" applyFont="1" applyFill="1" applyBorder="1" applyAlignment="1">
      <alignment vertical="center" wrapText="1"/>
    </xf>
    <xf numFmtId="17" fontId="2" fillId="2" borderId="46" xfId="1" applyNumberFormat="1" applyFont="1" applyFill="1" applyBorder="1" applyAlignment="1">
      <alignment vertical="center" wrapText="1"/>
    </xf>
    <xf numFmtId="44" fontId="2" fillId="2" borderId="46" xfId="1" applyFont="1" applyFill="1" applyBorder="1" applyAlignment="1">
      <alignment vertical="center"/>
    </xf>
    <xf numFmtId="0" fontId="2" fillId="2" borderId="65" xfId="0" applyFont="1" applyFill="1" applyBorder="1" applyAlignment="1">
      <alignment vertical="center"/>
    </xf>
    <xf numFmtId="0" fontId="0" fillId="0" borderId="22" xfId="0" applyBorder="1" applyAlignment="1">
      <alignment vertical="center"/>
    </xf>
    <xf numFmtId="0" fontId="2" fillId="5" borderId="0" xfId="0" applyFont="1" applyFill="1" applyAlignment="1">
      <alignment vertical="center"/>
    </xf>
    <xf numFmtId="0" fontId="2" fillId="2" borderId="51" xfId="0" applyFont="1" applyFill="1" applyBorder="1" applyAlignment="1">
      <alignment vertical="center" wrapText="1"/>
    </xf>
    <xf numFmtId="44" fontId="2" fillId="2" borderId="51" xfId="1" applyFont="1" applyFill="1" applyBorder="1" applyAlignment="1">
      <alignment vertical="center"/>
    </xf>
    <xf numFmtId="0" fontId="2" fillId="5" borderId="5" xfId="0" applyFont="1" applyFill="1" applyBorder="1" applyAlignment="1">
      <alignment vertical="center"/>
    </xf>
    <xf numFmtId="0" fontId="2" fillId="5" borderId="6" xfId="0" applyFont="1" applyFill="1" applyBorder="1" applyAlignment="1">
      <alignment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6" fillId="0" borderId="5" xfId="13" applyBorder="1" applyAlignment="1">
      <alignment vertical="center"/>
    </xf>
    <xf numFmtId="0" fontId="10" fillId="0" borderId="6" xfId="13" applyFont="1" applyBorder="1" applyAlignment="1">
      <alignment vertical="center" wrapText="1"/>
    </xf>
    <xf numFmtId="0" fontId="6" fillId="0" borderId="6" xfId="13" applyBorder="1" applyAlignment="1">
      <alignment vertical="center"/>
    </xf>
    <xf numFmtId="0" fontId="6" fillId="0" borderId="41" xfId="13" applyBorder="1" applyAlignment="1">
      <alignment vertical="center"/>
    </xf>
    <xf numFmtId="0" fontId="6" fillId="0" borderId="36" xfId="13" applyBorder="1" applyAlignment="1">
      <alignment vertical="center"/>
    </xf>
    <xf numFmtId="0" fontId="0" fillId="5" borderId="3" xfId="0" applyFill="1" applyBorder="1" applyAlignment="1">
      <alignment vertical="center"/>
    </xf>
    <xf numFmtId="0" fontId="12" fillId="5" borderId="6" xfId="0" applyFont="1" applyFill="1" applyBorder="1" applyAlignment="1">
      <alignment horizontal="right" vertical="center"/>
    </xf>
    <xf numFmtId="0" fontId="2" fillId="2" borderId="71" xfId="0" applyFont="1" applyFill="1" applyBorder="1" applyAlignment="1">
      <alignment horizontal="center" vertical="center"/>
    </xf>
    <xf numFmtId="0" fontId="0" fillId="0" borderId="52" xfId="0" applyBorder="1" applyAlignment="1">
      <alignment horizontal="center" vertical="center" wrapText="1"/>
    </xf>
    <xf numFmtId="166" fontId="12" fillId="5" borderId="6" xfId="0" applyNumberFormat="1" applyFont="1" applyFill="1" applyBorder="1" applyAlignment="1">
      <alignment horizontal="left" vertical="center"/>
    </xf>
    <xf numFmtId="166" fontId="12" fillId="5" borderId="6" xfId="0" applyNumberFormat="1" applyFont="1" applyFill="1" applyBorder="1" applyAlignment="1">
      <alignment vertical="center"/>
    </xf>
    <xf numFmtId="10" fontId="12" fillId="5" borderId="51" xfId="10" applyNumberFormat="1" applyFont="1" applyFill="1" applyBorder="1" applyAlignment="1">
      <alignment vertical="center" wrapText="1"/>
    </xf>
    <xf numFmtId="4" fontId="12" fillId="5" borderId="51" xfId="10" applyNumberFormat="1" applyFont="1" applyFill="1" applyBorder="1" applyAlignment="1">
      <alignment vertical="center" wrapText="1"/>
    </xf>
    <xf numFmtId="0" fontId="12" fillId="6" borderId="11" xfId="8" applyNumberFormat="1" applyFont="1" applyFill="1" applyBorder="1" applyAlignment="1">
      <alignment horizontal="center" vertical="center" wrapText="1"/>
    </xf>
    <xf numFmtId="4" fontId="12" fillId="6" borderId="11" xfId="8" applyNumberFormat="1" applyFont="1" applyFill="1" applyBorder="1" applyAlignment="1">
      <alignment horizontal="center" vertical="center" wrapText="1"/>
    </xf>
    <xf numFmtId="4" fontId="11" fillId="6" borderId="12" xfId="10" applyNumberFormat="1" applyFont="1" applyFill="1" applyBorder="1" applyAlignment="1">
      <alignment horizontal="center" vertical="center" wrapText="1"/>
    </xf>
    <xf numFmtId="0" fontId="2" fillId="2" borderId="68" xfId="0" applyFont="1" applyFill="1" applyBorder="1" applyAlignment="1">
      <alignment horizontal="left" vertical="center"/>
    </xf>
    <xf numFmtId="0" fontId="2" fillId="2" borderId="68" xfId="0" applyFont="1" applyFill="1" applyBorder="1" applyAlignment="1">
      <alignment vertical="center"/>
    </xf>
    <xf numFmtId="44" fontId="2" fillId="2" borderId="68" xfId="1" applyFont="1" applyFill="1" applyBorder="1" applyAlignment="1">
      <alignment horizontal="center" vertical="center"/>
    </xf>
    <xf numFmtId="0" fontId="2" fillId="2" borderId="68" xfId="0" applyFont="1" applyFill="1" applyBorder="1" applyAlignment="1">
      <alignment horizontal="center" vertical="center"/>
    </xf>
    <xf numFmtId="10" fontId="2" fillId="2" borderId="68" xfId="0" applyNumberFormat="1" applyFont="1" applyFill="1" applyBorder="1" applyAlignment="1">
      <alignment horizontal="center" vertical="center"/>
    </xf>
    <xf numFmtId="0" fontId="4" fillId="0" borderId="0" xfId="13" applyFont="1" applyAlignment="1">
      <alignment horizontal="center" vertical="center" wrapText="1"/>
    </xf>
    <xf numFmtId="0" fontId="12" fillId="5" borderId="0" xfId="0" applyFont="1" applyFill="1" applyAlignment="1">
      <alignment vertical="center"/>
    </xf>
    <xf numFmtId="0" fontId="12" fillId="5" borderId="0" xfId="0" applyFont="1" applyFill="1" applyAlignment="1">
      <alignment horizontal="center" vertical="center"/>
    </xf>
    <xf numFmtId="0" fontId="10" fillId="0" borderId="0" xfId="13" applyFont="1" applyAlignment="1">
      <alignment vertical="center" wrapText="1"/>
    </xf>
    <xf numFmtId="0" fontId="0" fillId="0" borderId="71" xfId="0" applyBorder="1" applyAlignment="1">
      <alignment horizontal="center" vertical="center"/>
    </xf>
    <xf numFmtId="0" fontId="12" fillId="0" borderId="68" xfId="0" applyFont="1" applyBorder="1" applyAlignment="1">
      <alignment horizontal="center" vertical="center"/>
    </xf>
    <xf numFmtId="0" fontId="0" fillId="0" borderId="68" xfId="0" applyBorder="1" applyAlignment="1">
      <alignment horizontal="left" vertical="center" wrapText="1"/>
    </xf>
    <xf numFmtId="0" fontId="0" fillId="0" borderId="68" xfId="0" applyBorder="1" applyAlignment="1">
      <alignment horizontal="center" vertical="center"/>
    </xf>
    <xf numFmtId="2" fontId="0" fillId="0" borderId="68" xfId="0" applyNumberFormat="1" applyBorder="1" applyAlignment="1">
      <alignment horizontal="center" vertical="center"/>
    </xf>
    <xf numFmtId="8" fontId="0" fillId="0" borderId="68" xfId="1" applyNumberFormat="1" applyFont="1" applyBorder="1" applyAlignment="1">
      <alignment horizontal="center" vertical="center"/>
    </xf>
    <xf numFmtId="44" fontId="0" fillId="0" borderId="68" xfId="1" applyFont="1" applyBorder="1" applyAlignment="1">
      <alignment horizontal="center" vertical="center"/>
    </xf>
    <xf numFmtId="0" fontId="25" fillId="5" borderId="68" xfId="0" applyFont="1" applyFill="1" applyBorder="1" applyAlignment="1">
      <alignment horizontal="center" vertical="center"/>
    </xf>
    <xf numFmtId="0" fontId="25" fillId="5" borderId="68" xfId="0" applyFont="1" applyFill="1" applyBorder="1" applyAlignment="1">
      <alignment horizontal="left" vertical="center" wrapText="1"/>
    </xf>
    <xf numFmtId="0" fontId="0" fillId="0" borderId="72" xfId="0" applyBorder="1" applyAlignment="1">
      <alignment horizontal="center" vertical="center" wrapText="1"/>
    </xf>
    <xf numFmtId="0" fontId="0" fillId="0" borderId="71" xfId="0" applyBorder="1" applyAlignment="1">
      <alignment horizontal="center" vertical="center" wrapText="1"/>
    </xf>
    <xf numFmtId="2" fontId="0" fillId="0" borderId="74" xfId="0" applyNumberFormat="1" applyBorder="1" applyAlignment="1">
      <alignment horizontal="center" vertical="center"/>
    </xf>
    <xf numFmtId="2" fontId="0" fillId="0" borderId="71" xfId="0" applyNumberFormat="1" applyBorder="1" applyAlignment="1">
      <alignment horizontal="center" vertical="center"/>
    </xf>
    <xf numFmtId="17" fontId="2" fillId="2" borderId="51" xfId="0" applyNumberFormat="1" applyFont="1" applyFill="1" applyBorder="1" applyAlignment="1">
      <alignment horizontal="center" vertical="center"/>
    </xf>
    <xf numFmtId="167" fontId="2" fillId="2" borderId="68" xfId="0" applyNumberFormat="1" applyFont="1" applyFill="1" applyBorder="1" applyAlignment="1">
      <alignment horizontal="center" vertical="center"/>
    </xf>
    <xf numFmtId="0" fontId="2" fillId="2" borderId="68" xfId="0" applyFont="1" applyFill="1" applyBorder="1" applyAlignment="1">
      <alignment horizontal="center" vertical="center" wrapText="1"/>
    </xf>
    <xf numFmtId="0" fontId="0" fillId="0" borderId="68" xfId="0" applyBorder="1" applyAlignment="1">
      <alignment horizontal="center" vertical="center" wrapText="1"/>
    </xf>
    <xf numFmtId="44" fontId="0" fillId="0" borderId="68" xfId="0" applyNumberFormat="1" applyBorder="1" applyAlignment="1">
      <alignment horizontal="center" vertical="center"/>
    </xf>
    <xf numFmtId="0" fontId="11" fillId="2" borderId="68" xfId="0" applyFont="1" applyFill="1" applyBorder="1" applyAlignment="1">
      <alignment vertical="center"/>
    </xf>
    <xf numFmtId="8" fontId="0" fillId="0" borderId="68" xfId="1" applyNumberFormat="1" applyFont="1" applyFill="1" applyBorder="1" applyAlignment="1">
      <alignment horizontal="center" vertical="center"/>
    </xf>
    <xf numFmtId="44" fontId="0" fillId="0" borderId="68" xfId="1" applyFont="1" applyFill="1" applyBorder="1" applyAlignment="1">
      <alignment horizontal="center" vertical="center"/>
    </xf>
    <xf numFmtId="168" fontId="2" fillId="2" borderId="51" xfId="0" applyNumberFormat="1" applyFont="1" applyFill="1" applyBorder="1" applyAlignment="1">
      <alignment horizontal="center" vertical="center"/>
    </xf>
    <xf numFmtId="0" fontId="11" fillId="2" borderId="68" xfId="0" applyFont="1" applyFill="1" applyBorder="1" applyAlignment="1">
      <alignment horizontal="center" vertical="center"/>
    </xf>
    <xf numFmtId="0" fontId="0" fillId="0" borderId="75" xfId="0" applyBorder="1" applyAlignment="1">
      <alignment horizontal="center" vertical="center"/>
    </xf>
    <xf numFmtId="0" fontId="25" fillId="5" borderId="76" xfId="0" applyFont="1" applyFill="1" applyBorder="1" applyAlignment="1">
      <alignment horizontal="center" vertical="center"/>
    </xf>
    <xf numFmtId="0" fontId="25" fillId="5" borderId="76" xfId="0" applyFont="1" applyFill="1" applyBorder="1" applyAlignment="1">
      <alignment horizontal="left" vertical="center" wrapText="1"/>
    </xf>
    <xf numFmtId="2" fontId="0" fillId="0" borderId="76" xfId="0" applyNumberFormat="1" applyBorder="1" applyAlignment="1">
      <alignment horizontal="center" vertical="center"/>
    </xf>
    <xf numFmtId="8" fontId="0" fillId="0" borderId="76" xfId="1" applyNumberFormat="1" applyFont="1" applyBorder="1" applyAlignment="1">
      <alignment horizontal="center" vertical="center"/>
    </xf>
    <xf numFmtId="44" fontId="0" fillId="0" borderId="76" xfId="1" applyFont="1" applyBorder="1" applyAlignment="1">
      <alignment horizontal="center" vertical="center"/>
    </xf>
    <xf numFmtId="0" fontId="0" fillId="0" borderId="77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0" fontId="0" fillId="0" borderId="76" xfId="0" applyBorder="1" applyAlignment="1">
      <alignment horizontal="center" vertical="center"/>
    </xf>
    <xf numFmtId="2" fontId="0" fillId="0" borderId="78" xfId="0" applyNumberFormat="1" applyBorder="1" applyAlignment="1">
      <alignment horizontal="center" vertical="center"/>
    </xf>
    <xf numFmtId="2" fontId="0" fillId="0" borderId="75" xfId="0" applyNumberFormat="1" applyBorder="1" applyAlignment="1">
      <alignment horizontal="center" vertical="center"/>
    </xf>
    <xf numFmtId="0" fontId="19" fillId="5" borderId="22" xfId="0" applyFont="1" applyFill="1" applyBorder="1" applyAlignment="1">
      <alignment vertical="center" wrapText="1"/>
    </xf>
    <xf numFmtId="0" fontId="0" fillId="0" borderId="79" xfId="0" applyBorder="1" applyAlignment="1">
      <alignment horizontal="center" vertical="center"/>
    </xf>
    <xf numFmtId="0" fontId="0" fillId="0" borderId="80" xfId="0" applyBorder="1" applyAlignment="1">
      <alignment horizontal="center" vertical="center"/>
    </xf>
    <xf numFmtId="2" fontId="0" fillId="0" borderId="80" xfId="0" applyNumberFormat="1" applyBorder="1" applyAlignment="1">
      <alignment horizontal="center" vertical="center"/>
    </xf>
    <xf numFmtId="2" fontId="0" fillId="0" borderId="81" xfId="0" applyNumberFormat="1" applyBorder="1" applyAlignment="1">
      <alignment horizontal="center" vertical="center"/>
    </xf>
    <xf numFmtId="2" fontId="0" fillId="0" borderId="77" xfId="0" applyNumberFormat="1" applyBorder="1" applyAlignment="1">
      <alignment horizontal="center" vertical="center"/>
    </xf>
    <xf numFmtId="2" fontId="0" fillId="0" borderId="79" xfId="0" applyNumberFormat="1" applyBorder="1" applyAlignment="1">
      <alignment horizontal="center" vertical="center"/>
    </xf>
    <xf numFmtId="0" fontId="2" fillId="0" borderId="80" xfId="0" applyFont="1" applyBorder="1" applyAlignment="1">
      <alignment horizontal="center" vertical="center"/>
    </xf>
    <xf numFmtId="0" fontId="12" fillId="0" borderId="82" xfId="0" applyFont="1" applyBorder="1" applyAlignment="1">
      <alignment horizontal="center" vertical="center"/>
    </xf>
    <xf numFmtId="0" fontId="0" fillId="0" borderId="82" xfId="0" applyBorder="1" applyAlignment="1">
      <alignment horizontal="left" vertical="center" wrapText="1"/>
    </xf>
    <xf numFmtId="0" fontId="0" fillId="0" borderId="82" xfId="0" applyBorder="1" applyAlignment="1">
      <alignment horizontal="center" vertical="center"/>
    </xf>
    <xf numFmtId="2" fontId="0" fillId="0" borderId="82" xfId="0" applyNumberFormat="1" applyBorder="1" applyAlignment="1">
      <alignment horizontal="center" vertical="center"/>
    </xf>
    <xf numFmtId="8" fontId="0" fillId="0" borderId="82" xfId="1" applyNumberFormat="1" applyFont="1" applyBorder="1" applyAlignment="1">
      <alignment horizontal="center" vertical="center"/>
    </xf>
    <xf numFmtId="44" fontId="0" fillId="0" borderId="82" xfId="1" applyFont="1" applyBorder="1" applyAlignment="1">
      <alignment horizontal="center" vertical="center"/>
    </xf>
    <xf numFmtId="0" fontId="0" fillId="0" borderId="83" xfId="0" applyBorder="1" applyAlignment="1">
      <alignment horizontal="center" vertical="center"/>
    </xf>
    <xf numFmtId="2" fontId="0" fillId="0" borderId="84" xfId="0" applyNumberFormat="1" applyBorder="1" applyAlignment="1">
      <alignment horizontal="center" vertical="center"/>
    </xf>
    <xf numFmtId="2" fontId="0" fillId="0" borderId="83" xfId="0" applyNumberFormat="1" applyBorder="1" applyAlignment="1">
      <alignment horizontal="center" vertical="center"/>
    </xf>
    <xf numFmtId="0" fontId="0" fillId="0" borderId="87" xfId="0" applyBorder="1" applyAlignment="1">
      <alignment horizontal="center" vertical="center"/>
    </xf>
    <xf numFmtId="2" fontId="0" fillId="0" borderId="87" xfId="0" applyNumberFormat="1" applyBorder="1" applyAlignment="1">
      <alignment horizontal="center" vertical="center"/>
    </xf>
    <xf numFmtId="0" fontId="0" fillId="0" borderId="88" xfId="0" applyBorder="1" applyAlignment="1">
      <alignment horizontal="center" vertical="center"/>
    </xf>
    <xf numFmtId="0" fontId="0" fillId="0" borderId="58" xfId="0" applyBorder="1" applyAlignment="1">
      <alignment horizontal="center" vertical="center" wrapText="1"/>
    </xf>
    <xf numFmtId="0" fontId="19" fillId="5" borderId="0" xfId="0" applyFont="1" applyFill="1" applyAlignment="1">
      <alignment horizontal="right" vertical="center" wrapText="1"/>
    </xf>
    <xf numFmtId="44" fontId="2" fillId="2" borderId="87" xfId="1" applyFont="1" applyFill="1" applyBorder="1" applyAlignment="1">
      <alignment horizontal="center" vertical="center" wrapText="1"/>
    </xf>
    <xf numFmtId="0" fontId="2" fillId="2" borderId="87" xfId="0" applyFont="1" applyFill="1" applyBorder="1" applyAlignment="1">
      <alignment horizontal="left" vertical="center" wrapText="1"/>
    </xf>
    <xf numFmtId="0" fontId="2" fillId="2" borderId="87" xfId="0" applyFont="1" applyFill="1" applyBorder="1" applyAlignment="1">
      <alignment horizontal="center" vertical="center" wrapText="1"/>
    </xf>
    <xf numFmtId="10" fontId="2" fillId="2" borderId="87" xfId="0" applyNumberFormat="1" applyFont="1" applyFill="1" applyBorder="1" applyAlignment="1">
      <alignment horizontal="center" vertical="center"/>
    </xf>
    <xf numFmtId="167" fontId="2" fillId="2" borderId="87" xfId="0" applyNumberFormat="1" applyFont="1" applyFill="1" applyBorder="1" applyAlignment="1">
      <alignment horizontal="center" vertical="center"/>
    </xf>
    <xf numFmtId="0" fontId="0" fillId="0" borderId="85" xfId="0" applyBorder="1" applyAlignment="1">
      <alignment vertical="center" wrapText="1"/>
    </xf>
    <xf numFmtId="0" fontId="0" fillId="0" borderId="86" xfId="0" applyBorder="1" applyAlignment="1">
      <alignment horizontal="center" vertical="center" wrapText="1"/>
    </xf>
    <xf numFmtId="0" fontId="0" fillId="0" borderId="88" xfId="0" applyBorder="1" applyAlignment="1">
      <alignment vertical="center" wrapText="1"/>
    </xf>
    <xf numFmtId="0" fontId="0" fillId="0" borderId="87" xfId="0" applyBorder="1" applyAlignment="1">
      <alignment vertical="center" wrapText="1"/>
    </xf>
    <xf numFmtId="0" fontId="0" fillId="0" borderId="87" xfId="0" applyBorder="1" applyAlignment="1">
      <alignment horizontal="center" vertical="center" wrapText="1"/>
    </xf>
    <xf numFmtId="2" fontId="0" fillId="0" borderId="87" xfId="0" applyNumberFormat="1" applyBorder="1" applyAlignment="1">
      <alignment horizontal="center" vertical="center" wrapText="1"/>
    </xf>
    <xf numFmtId="0" fontId="19" fillId="5" borderId="0" xfId="0" applyFont="1" applyFill="1" applyAlignment="1">
      <alignment vertical="center" wrapText="1"/>
    </xf>
    <xf numFmtId="0" fontId="19" fillId="5" borderId="0" xfId="0" applyFont="1" applyFill="1" applyAlignment="1">
      <alignment horizontal="center" vertical="center" wrapText="1"/>
    </xf>
    <xf numFmtId="0" fontId="21" fillId="5" borderId="0" xfId="0" applyFont="1" applyFill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horizontal="center" vertical="center" wrapText="1"/>
    </xf>
    <xf numFmtId="170" fontId="0" fillId="0" borderId="51" xfId="1" applyNumberFormat="1" applyFont="1" applyBorder="1" applyAlignment="1">
      <alignment horizontal="center" vertical="center" wrapText="1"/>
    </xf>
    <xf numFmtId="171" fontId="0" fillId="0" borderId="87" xfId="1" applyNumberFormat="1" applyFont="1" applyBorder="1" applyAlignment="1">
      <alignment horizontal="center" vertical="center" wrapText="1"/>
    </xf>
    <xf numFmtId="8" fontId="0" fillId="0" borderId="87" xfId="1" applyNumberFormat="1" applyFont="1" applyBorder="1" applyAlignment="1">
      <alignment horizontal="center" vertical="center" wrapText="1"/>
    </xf>
    <xf numFmtId="0" fontId="0" fillId="5" borderId="22" xfId="0" applyFill="1" applyBorder="1" applyAlignment="1">
      <alignment vertical="center"/>
    </xf>
    <xf numFmtId="0" fontId="12" fillId="5" borderId="0" xfId="0" applyFont="1" applyFill="1" applyAlignment="1">
      <alignment horizontal="right" vertical="center"/>
    </xf>
    <xf numFmtId="0" fontId="0" fillId="5" borderId="0" xfId="0" applyFill="1" applyAlignment="1">
      <alignment horizontal="center" vertical="center"/>
    </xf>
    <xf numFmtId="0" fontId="0" fillId="5" borderId="0" xfId="0" applyFill="1" applyAlignment="1">
      <alignment horizontal="right" vertical="center"/>
    </xf>
    <xf numFmtId="0" fontId="0" fillId="5" borderId="0" xfId="0" applyFill="1" applyAlignment="1">
      <alignment horizontal="center" vertical="center" wrapText="1"/>
    </xf>
    <xf numFmtId="0" fontId="11" fillId="2" borderId="90" xfId="8" applyNumberFormat="1" applyFont="1" applyFill="1" applyBorder="1" applyAlignment="1">
      <alignment horizontal="center" vertical="center" wrapText="1"/>
    </xf>
    <xf numFmtId="0" fontId="11" fillId="2" borderId="91" xfId="8" applyNumberFormat="1" applyFont="1" applyFill="1" applyBorder="1" applyAlignment="1">
      <alignment horizontal="center" vertical="center" wrapText="1"/>
    </xf>
    <xf numFmtId="0" fontId="12" fillId="0" borderId="91" xfId="8" applyNumberFormat="1" applyFont="1" applyBorder="1" applyAlignment="1">
      <alignment horizontal="center" vertical="center" wrapText="1"/>
    </xf>
    <xf numFmtId="10" fontId="12" fillId="0" borderId="91" xfId="9" applyNumberFormat="1" applyFont="1" applyBorder="1" applyAlignment="1">
      <alignment horizontal="center" vertical="center" wrapText="1"/>
    </xf>
    <xf numFmtId="4" fontId="12" fillId="0" borderId="91" xfId="10" applyNumberFormat="1" applyFont="1" applyFill="1" applyBorder="1" applyAlignment="1">
      <alignment horizontal="center" vertical="center" wrapText="1"/>
    </xf>
    <xf numFmtId="0" fontId="12" fillId="6" borderId="91" xfId="8" applyNumberFormat="1" applyFont="1" applyFill="1" applyBorder="1" applyAlignment="1">
      <alignment horizontal="center" vertical="center" wrapText="1"/>
    </xf>
    <xf numFmtId="10" fontId="12" fillId="6" borderId="91" xfId="8" applyNumberFormat="1" applyFont="1" applyFill="1" applyBorder="1" applyAlignment="1">
      <alignment horizontal="center" vertical="center" wrapText="1"/>
    </xf>
    <xf numFmtId="4" fontId="12" fillId="6" borderId="91" xfId="8" applyNumberFormat="1" applyFont="1" applyFill="1" applyBorder="1" applyAlignment="1">
      <alignment horizontal="center" vertical="center" wrapText="1"/>
    </xf>
    <xf numFmtId="4" fontId="12" fillId="6" borderId="51" xfId="8" applyNumberFormat="1" applyFont="1" applyFill="1" applyBorder="1" applyAlignment="1">
      <alignment horizontal="center" vertical="center" wrapText="1"/>
    </xf>
    <xf numFmtId="0" fontId="18" fillId="5" borderId="0" xfId="0" applyFont="1" applyFill="1" applyAlignment="1">
      <alignment vertical="center" wrapText="1"/>
    </xf>
    <xf numFmtId="0" fontId="22" fillId="5" borderId="0" xfId="0" applyFont="1" applyFill="1" applyAlignment="1">
      <alignment vertical="center"/>
    </xf>
    <xf numFmtId="0" fontId="22" fillId="5" borderId="0" xfId="0" applyFont="1" applyFill="1" applyAlignment="1">
      <alignment horizontal="center" vertical="center"/>
    </xf>
    <xf numFmtId="0" fontId="26" fillId="5" borderId="68" xfId="0" applyFont="1" applyFill="1" applyBorder="1" applyAlignment="1">
      <alignment horizontal="center" vertical="center"/>
    </xf>
    <xf numFmtId="0" fontId="26" fillId="5" borderId="76" xfId="0" applyFont="1" applyFill="1" applyBorder="1" applyAlignment="1">
      <alignment horizontal="center" vertical="center"/>
    </xf>
    <xf numFmtId="0" fontId="19" fillId="5" borderId="22" xfId="0" applyFont="1" applyFill="1" applyBorder="1" applyAlignment="1">
      <alignment vertical="center"/>
    </xf>
    <xf numFmtId="0" fontId="2" fillId="2" borderId="91" xfId="0" applyFont="1" applyFill="1" applyBorder="1" applyAlignment="1">
      <alignment horizontal="left" vertical="center"/>
    </xf>
    <xf numFmtId="44" fontId="2" fillId="2" borderId="91" xfId="1" applyFont="1" applyFill="1" applyBorder="1" applyAlignment="1">
      <alignment horizontal="center" vertical="center"/>
    </xf>
    <xf numFmtId="10" fontId="2" fillId="2" borderId="91" xfId="0" applyNumberFormat="1" applyFont="1" applyFill="1" applyBorder="1" applyAlignment="1">
      <alignment horizontal="center" vertical="center"/>
    </xf>
    <xf numFmtId="167" fontId="2" fillId="2" borderId="91" xfId="0" applyNumberFormat="1" applyFont="1" applyFill="1" applyBorder="1" applyAlignment="1">
      <alignment horizontal="center" vertical="center"/>
    </xf>
    <xf numFmtId="0" fontId="28" fillId="2" borderId="91" xfId="0" applyFont="1" applyFill="1" applyBorder="1" applyAlignment="1">
      <alignment horizontal="center" vertical="center" wrapText="1"/>
    </xf>
    <xf numFmtId="0" fontId="28" fillId="2" borderId="91" xfId="0" applyFont="1" applyFill="1" applyBorder="1" applyAlignment="1">
      <alignment horizontal="left" vertical="center" wrapText="1"/>
    </xf>
    <xf numFmtId="0" fontId="28" fillId="2" borderId="51" xfId="0" applyFont="1" applyFill="1" applyBorder="1" applyAlignment="1">
      <alignment horizontal="center" vertical="center" wrapText="1"/>
    </xf>
    <xf numFmtId="0" fontId="27" fillId="0" borderId="91" xfId="0" applyFont="1" applyBorder="1" applyAlignment="1">
      <alignment horizontal="center" vertical="center" wrapText="1"/>
    </xf>
    <xf numFmtId="0" fontId="27" fillId="0" borderId="91" xfId="0" applyFont="1" applyBorder="1" applyAlignment="1">
      <alignment horizontal="left" vertical="center" wrapText="1"/>
    </xf>
    <xf numFmtId="4" fontId="27" fillId="0" borderId="91" xfId="0" applyNumberFormat="1" applyFont="1" applyBorder="1" applyAlignment="1">
      <alignment horizontal="center" vertical="center" wrapText="1"/>
    </xf>
    <xf numFmtId="173" fontId="27" fillId="0" borderId="91" xfId="0" applyNumberFormat="1" applyFont="1" applyBorder="1" applyAlignment="1">
      <alignment horizontal="center" vertical="center" wrapText="1"/>
    </xf>
    <xf numFmtId="10" fontId="27" fillId="0" borderId="91" xfId="0" applyNumberFormat="1" applyFont="1" applyBorder="1" applyAlignment="1">
      <alignment horizontal="center" vertical="center" wrapText="1"/>
    </xf>
    <xf numFmtId="0" fontId="27" fillId="9" borderId="51" xfId="0" applyFont="1" applyFill="1" applyBorder="1" applyAlignment="1">
      <alignment horizontal="center" vertical="center" wrapText="1"/>
    </xf>
    <xf numFmtId="0" fontId="27" fillId="5" borderId="91" xfId="0" applyFont="1" applyFill="1" applyBorder="1" applyAlignment="1">
      <alignment horizontal="center" vertical="center" wrapText="1"/>
    </xf>
    <xf numFmtId="0" fontId="27" fillId="5" borderId="91" xfId="0" applyFont="1" applyFill="1" applyBorder="1" applyAlignment="1">
      <alignment horizontal="left" vertical="center" wrapText="1"/>
    </xf>
    <xf numFmtId="4" fontId="27" fillId="5" borderId="91" xfId="0" applyNumberFormat="1" applyFont="1" applyFill="1" applyBorder="1" applyAlignment="1">
      <alignment horizontal="center" vertical="center" wrapText="1"/>
    </xf>
    <xf numFmtId="173" fontId="27" fillId="5" borderId="91" xfId="0" applyNumberFormat="1" applyFont="1" applyFill="1" applyBorder="1" applyAlignment="1">
      <alignment horizontal="center" vertical="center" wrapText="1"/>
    </xf>
    <xf numFmtId="10" fontId="27" fillId="5" borderId="91" xfId="0" applyNumberFormat="1" applyFont="1" applyFill="1" applyBorder="1" applyAlignment="1">
      <alignment horizontal="center" vertical="center" wrapText="1"/>
    </xf>
    <xf numFmtId="0" fontId="2" fillId="2" borderId="87" xfId="0" applyFont="1" applyFill="1" applyBorder="1" applyAlignment="1">
      <alignment horizontal="left" vertical="center"/>
    </xf>
    <xf numFmtId="44" fontId="2" fillId="2" borderId="87" xfId="1" applyFont="1" applyFill="1" applyBorder="1" applyAlignment="1">
      <alignment horizontal="center" vertical="center"/>
    </xf>
    <xf numFmtId="0" fontId="12" fillId="5" borderId="0" xfId="0" applyFont="1" applyFill="1" applyAlignment="1">
      <alignment horizontal="right" vertical="center"/>
    </xf>
    <xf numFmtId="166" fontId="12" fillId="5" borderId="0" xfId="0" applyNumberFormat="1" applyFont="1" applyFill="1" applyAlignment="1">
      <alignment horizontal="left" vertical="center"/>
    </xf>
    <xf numFmtId="166" fontId="12" fillId="5" borderId="6" xfId="0" applyNumberFormat="1" applyFont="1" applyFill="1" applyBorder="1" applyAlignment="1">
      <alignment horizontal="left" vertical="center"/>
    </xf>
    <xf numFmtId="0" fontId="12" fillId="5" borderId="102" xfId="0" applyFont="1" applyFill="1" applyBorder="1" applyAlignment="1">
      <alignment horizontal="center" vertical="center"/>
    </xf>
    <xf numFmtId="0" fontId="12" fillId="5" borderId="36" xfId="0" applyFont="1" applyFill="1" applyBorder="1" applyAlignment="1">
      <alignment horizontal="center" vertical="center"/>
    </xf>
    <xf numFmtId="44" fontId="30" fillId="0" borderId="87" xfId="0" applyNumberFormat="1" applyFont="1" applyBorder="1" applyAlignment="1">
      <alignment horizontal="center" vertical="center"/>
    </xf>
    <xf numFmtId="0" fontId="30" fillId="0" borderId="87" xfId="0" applyFont="1" applyBorder="1" applyAlignment="1">
      <alignment horizontal="center" vertical="center"/>
    </xf>
    <xf numFmtId="0" fontId="30" fillId="0" borderId="51" xfId="0" applyFont="1" applyBorder="1" applyAlignment="1">
      <alignment horizontal="center" vertical="center"/>
    </xf>
    <xf numFmtId="0" fontId="30" fillId="0" borderId="53" xfId="0" applyFont="1" applyBorder="1" applyAlignment="1">
      <alignment horizontal="center"/>
    </xf>
    <xf numFmtId="0" fontId="30" fillId="0" borderId="87" xfId="0" applyFont="1" applyBorder="1" applyAlignment="1">
      <alignment horizontal="center"/>
    </xf>
    <xf numFmtId="44" fontId="30" fillId="2" borderId="87" xfId="0" applyNumberFormat="1" applyFont="1" applyFill="1" applyBorder="1" applyAlignment="1">
      <alignment horizontal="center" vertical="center"/>
    </xf>
    <xf numFmtId="0" fontId="30" fillId="2" borderId="87" xfId="0" applyFont="1" applyFill="1" applyBorder="1" applyAlignment="1">
      <alignment horizontal="center" vertical="center"/>
    </xf>
    <xf numFmtId="0" fontId="30" fillId="2" borderId="51" xfId="0" applyFont="1" applyFill="1" applyBorder="1" applyAlignment="1">
      <alignment horizontal="center" vertical="center"/>
    </xf>
    <xf numFmtId="0" fontId="31" fillId="2" borderId="52" xfId="0" applyFont="1" applyFill="1" applyBorder="1" applyAlignment="1">
      <alignment horizontal="right"/>
    </xf>
    <xf numFmtId="0" fontId="31" fillId="2" borderId="98" xfId="0" applyFont="1" applyFill="1" applyBorder="1" applyAlignment="1">
      <alignment horizontal="right"/>
    </xf>
    <xf numFmtId="0" fontId="31" fillId="2" borderId="103" xfId="0" applyFont="1" applyFill="1" applyBorder="1" applyAlignment="1">
      <alignment horizontal="right"/>
    </xf>
    <xf numFmtId="0" fontId="29" fillId="2" borderId="100" xfId="0" applyFont="1" applyFill="1" applyBorder="1" applyAlignment="1">
      <alignment horizontal="center" vertical="center"/>
    </xf>
    <xf numFmtId="0" fontId="29" fillId="2" borderId="101" xfId="0" applyFont="1" applyFill="1" applyBorder="1" applyAlignment="1">
      <alignment horizontal="center" vertical="center"/>
    </xf>
    <xf numFmtId="0" fontId="29" fillId="2" borderId="23" xfId="0" applyFont="1" applyFill="1" applyBorder="1" applyAlignment="1">
      <alignment horizontal="center" vertical="center"/>
    </xf>
    <xf numFmtId="0" fontId="29" fillId="2" borderId="29" xfId="0" applyFont="1" applyFill="1" applyBorder="1" applyAlignment="1">
      <alignment horizontal="center" vertical="center"/>
    </xf>
    <xf numFmtId="0" fontId="29" fillId="2" borderId="95" xfId="0" applyFont="1" applyFill="1" applyBorder="1" applyAlignment="1">
      <alignment horizontal="center" vertical="center"/>
    </xf>
    <xf numFmtId="0" fontId="29" fillId="2" borderId="28" xfId="0" applyFont="1" applyFill="1" applyBorder="1" applyAlignment="1">
      <alignment horizontal="center" vertical="center"/>
    </xf>
    <xf numFmtId="0" fontId="29" fillId="2" borderId="102" xfId="0" applyFont="1" applyFill="1" applyBorder="1" applyAlignment="1">
      <alignment horizontal="center" vertical="center"/>
    </xf>
    <xf numFmtId="0" fontId="29" fillId="2" borderId="96" xfId="0" applyFont="1" applyFill="1" applyBorder="1" applyAlignment="1">
      <alignment horizontal="center" vertical="center"/>
    </xf>
    <xf numFmtId="0" fontId="29" fillId="2" borderId="22" xfId="0" applyFont="1" applyFill="1" applyBorder="1" applyAlignment="1">
      <alignment horizontal="center" vertical="center"/>
    </xf>
    <xf numFmtId="0" fontId="29" fillId="2" borderId="24" xfId="0" applyFont="1" applyFill="1" applyBorder="1" applyAlignment="1">
      <alignment horizontal="center" vertical="center"/>
    </xf>
    <xf numFmtId="17" fontId="2" fillId="2" borderId="97" xfId="0" applyNumberFormat="1" applyFont="1" applyFill="1" applyBorder="1" applyAlignment="1">
      <alignment horizontal="left" vertical="center"/>
    </xf>
    <xf numFmtId="0" fontId="2" fillId="2" borderId="98" xfId="0" applyFont="1" applyFill="1" applyBorder="1" applyAlignment="1">
      <alignment horizontal="left" vertical="center"/>
    </xf>
    <xf numFmtId="0" fontId="2" fillId="2" borderId="103" xfId="0" applyFont="1" applyFill="1" applyBorder="1" applyAlignment="1">
      <alignment horizontal="left" vertical="center"/>
    </xf>
    <xf numFmtId="44" fontId="2" fillId="2" borderId="87" xfId="1" applyFont="1" applyFill="1" applyBorder="1" applyAlignment="1">
      <alignment horizontal="center" vertical="center"/>
    </xf>
    <xf numFmtId="44" fontId="2" fillId="2" borderId="51" xfId="1" applyFont="1" applyFill="1" applyBorder="1" applyAlignment="1">
      <alignment horizontal="center" vertical="center"/>
    </xf>
    <xf numFmtId="0" fontId="2" fillId="2" borderId="97" xfId="0" applyFont="1" applyFill="1" applyBorder="1" applyAlignment="1">
      <alignment horizontal="left" vertical="center"/>
    </xf>
    <xf numFmtId="0" fontId="2" fillId="2" borderId="87" xfId="0" applyFont="1" applyFill="1" applyBorder="1" applyAlignment="1">
      <alignment horizontal="center" vertical="center"/>
    </xf>
    <xf numFmtId="0" fontId="2" fillId="2" borderId="52" xfId="0" applyFont="1" applyFill="1" applyBorder="1" applyAlignment="1">
      <alignment horizontal="center" vertical="center"/>
    </xf>
    <xf numFmtId="0" fontId="2" fillId="2" borderId="98" xfId="0" applyFont="1" applyFill="1" applyBorder="1" applyAlignment="1">
      <alignment horizontal="center" vertical="center"/>
    </xf>
    <xf numFmtId="0" fontId="2" fillId="2" borderId="99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2" fillId="2" borderId="53" xfId="0" applyFont="1" applyFill="1" applyBorder="1" applyAlignment="1">
      <alignment horizontal="center" vertical="center"/>
    </xf>
    <xf numFmtId="0" fontId="2" fillId="2" borderId="103" xfId="0" applyFont="1" applyFill="1" applyBorder="1" applyAlignment="1">
      <alignment horizontal="center" vertical="center"/>
    </xf>
    <xf numFmtId="0" fontId="2" fillId="2" borderId="51" xfId="0" applyFont="1" applyFill="1" applyBorder="1" applyAlignment="1">
      <alignment horizontal="center" vertical="center"/>
    </xf>
    <xf numFmtId="0" fontId="2" fillId="2" borderId="68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right" vertical="center"/>
    </xf>
    <xf numFmtId="0" fontId="2" fillId="2" borderId="67" xfId="0" applyFont="1" applyFill="1" applyBorder="1" applyAlignment="1">
      <alignment horizontal="right" vertical="center"/>
    </xf>
    <xf numFmtId="0" fontId="2" fillId="2" borderId="11" xfId="0" applyFont="1" applyFill="1" applyBorder="1" applyAlignment="1">
      <alignment horizontal="right" vertical="center"/>
    </xf>
    <xf numFmtId="0" fontId="2" fillId="2" borderId="69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0" fontId="2" fillId="2" borderId="53" xfId="0" applyFont="1" applyFill="1" applyBorder="1" applyAlignment="1">
      <alignment horizontal="right" vertical="center"/>
    </xf>
    <xf numFmtId="0" fontId="2" fillId="2" borderId="71" xfId="0" applyFont="1" applyFill="1" applyBorder="1" applyAlignment="1">
      <alignment horizontal="right" vertical="center"/>
    </xf>
    <xf numFmtId="0" fontId="2" fillId="2" borderId="68" xfId="0" applyFont="1" applyFill="1" applyBorder="1" applyAlignment="1">
      <alignment horizontal="right" vertical="center"/>
    </xf>
    <xf numFmtId="0" fontId="2" fillId="2" borderId="74" xfId="0" applyFont="1" applyFill="1" applyBorder="1" applyAlignment="1">
      <alignment horizontal="left" vertical="center"/>
    </xf>
    <xf numFmtId="0" fontId="2" fillId="2" borderId="72" xfId="0" applyFont="1" applyFill="1" applyBorder="1" applyAlignment="1">
      <alignment horizontal="left" vertical="center"/>
    </xf>
    <xf numFmtId="0" fontId="2" fillId="2" borderId="71" xfId="0" applyFont="1" applyFill="1" applyBorder="1" applyAlignment="1">
      <alignment horizontal="left" vertical="center"/>
    </xf>
    <xf numFmtId="17" fontId="2" fillId="2" borderId="74" xfId="0" applyNumberFormat="1" applyFont="1" applyFill="1" applyBorder="1" applyAlignment="1">
      <alignment horizontal="left" vertical="center"/>
    </xf>
    <xf numFmtId="0" fontId="12" fillId="5" borderId="57" xfId="0" applyFont="1" applyFill="1" applyBorder="1" applyAlignment="1">
      <alignment horizontal="center" vertical="center"/>
    </xf>
    <xf numFmtId="0" fontId="2" fillId="2" borderId="72" xfId="0" applyFont="1" applyFill="1" applyBorder="1" applyAlignment="1">
      <alignment horizontal="center" vertical="center"/>
    </xf>
    <xf numFmtId="0" fontId="2" fillId="2" borderId="73" xfId="0" applyFont="1" applyFill="1" applyBorder="1" applyAlignment="1">
      <alignment horizontal="center" vertical="center"/>
    </xf>
    <xf numFmtId="0" fontId="2" fillId="2" borderId="71" xfId="0" applyFont="1" applyFill="1" applyBorder="1" applyAlignment="1">
      <alignment horizontal="center" vertical="center"/>
    </xf>
    <xf numFmtId="44" fontId="2" fillId="2" borderId="68" xfId="1" applyFont="1" applyFill="1" applyBorder="1" applyAlignment="1">
      <alignment horizontal="center" vertical="center"/>
    </xf>
    <xf numFmtId="2" fontId="0" fillId="0" borderId="59" xfId="0" applyNumberFormat="1" applyBorder="1" applyAlignment="1">
      <alignment horizontal="center" vertical="center"/>
    </xf>
    <xf numFmtId="2" fontId="0" fillId="0" borderId="60" xfId="0" applyNumberFormat="1" applyBorder="1" applyAlignment="1">
      <alignment horizontal="center" vertical="center"/>
    </xf>
    <xf numFmtId="2" fontId="0" fillId="0" borderId="61" xfId="0" applyNumberFormat="1" applyBorder="1" applyAlignment="1">
      <alignment horizontal="center" vertical="center"/>
    </xf>
    <xf numFmtId="0" fontId="0" fillId="0" borderId="52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2" fontId="0" fillId="0" borderId="65" xfId="0" applyNumberFormat="1" applyBorder="1" applyAlignment="1">
      <alignment horizontal="center" vertical="center"/>
    </xf>
    <xf numFmtId="2" fontId="0" fillId="0" borderId="86" xfId="0" applyNumberFormat="1" applyBorder="1" applyAlignment="1">
      <alignment horizontal="center" vertical="center"/>
    </xf>
    <xf numFmtId="2" fontId="0" fillId="0" borderId="85" xfId="0" applyNumberFormat="1" applyBorder="1" applyAlignment="1">
      <alignment horizontal="center" vertical="center"/>
    </xf>
    <xf numFmtId="2" fontId="0" fillId="0" borderId="88" xfId="0" applyNumberFormat="1" applyBorder="1" applyAlignment="1">
      <alignment horizontal="center" vertical="center"/>
    </xf>
    <xf numFmtId="2" fontId="0" fillId="0" borderId="84" xfId="0" applyNumberFormat="1" applyBorder="1" applyAlignment="1">
      <alignment horizontal="center" vertical="center"/>
    </xf>
    <xf numFmtId="2" fontId="0" fillId="0" borderId="77" xfId="0" applyNumberFormat="1" applyBorder="1" applyAlignment="1">
      <alignment horizontal="center" vertical="center"/>
    </xf>
    <xf numFmtId="2" fontId="0" fillId="0" borderId="83" xfId="0" applyNumberFormat="1" applyBorder="1" applyAlignment="1">
      <alignment horizontal="center" vertical="center"/>
    </xf>
    <xf numFmtId="0" fontId="21" fillId="5" borderId="36" xfId="0" applyFont="1" applyFill="1" applyBorder="1" applyAlignment="1">
      <alignment horizontal="center" vertical="center"/>
    </xf>
    <xf numFmtId="0" fontId="21" fillId="5" borderId="0" xfId="0" applyFont="1" applyFill="1" applyAlignment="1">
      <alignment horizontal="center" vertical="center"/>
    </xf>
    <xf numFmtId="44" fontId="0" fillId="5" borderId="22" xfId="1" applyFont="1" applyFill="1" applyBorder="1" applyAlignment="1">
      <alignment horizontal="center" vertical="center"/>
    </xf>
    <xf numFmtId="0" fontId="2" fillId="2" borderId="59" xfId="0" applyFont="1" applyFill="1" applyBorder="1" applyAlignment="1">
      <alignment horizontal="center" vertical="center"/>
    </xf>
    <xf numFmtId="0" fontId="2" fillId="2" borderId="60" xfId="0" applyFont="1" applyFill="1" applyBorder="1" applyAlignment="1">
      <alignment horizontal="center" vertical="center"/>
    </xf>
    <xf numFmtId="0" fontId="2" fillId="2" borderId="46" xfId="0" applyFont="1" applyFill="1" applyBorder="1" applyAlignment="1">
      <alignment horizontal="center" vertical="center"/>
    </xf>
    <xf numFmtId="2" fontId="0" fillId="0" borderId="59" xfId="0" applyNumberFormat="1" applyBorder="1" applyAlignment="1">
      <alignment horizontal="center" vertical="center" wrapText="1"/>
    </xf>
    <xf numFmtId="2" fontId="0" fillId="0" borderId="60" xfId="0" applyNumberFormat="1" applyBorder="1" applyAlignment="1">
      <alignment horizontal="center" vertical="center" wrapText="1"/>
    </xf>
    <xf numFmtId="2" fontId="0" fillId="0" borderId="61" xfId="0" applyNumberFormat="1" applyBorder="1" applyAlignment="1">
      <alignment horizontal="center" vertical="center" wrapText="1"/>
    </xf>
    <xf numFmtId="0" fontId="19" fillId="5" borderId="0" xfId="0" applyFont="1" applyFill="1" applyAlignment="1">
      <alignment horizontal="right" vertical="center"/>
    </xf>
    <xf numFmtId="0" fontId="2" fillId="2" borderId="65" xfId="0" applyFont="1" applyFill="1" applyBorder="1" applyAlignment="1">
      <alignment horizontal="center" vertical="center"/>
    </xf>
    <xf numFmtId="0" fontId="2" fillId="2" borderId="58" xfId="0" applyFont="1" applyFill="1" applyBorder="1" applyAlignment="1">
      <alignment horizontal="center" vertical="center"/>
    </xf>
    <xf numFmtId="2" fontId="2" fillId="2" borderId="58" xfId="0" applyNumberFormat="1" applyFont="1" applyFill="1" applyBorder="1" applyAlignment="1">
      <alignment horizontal="center" vertical="center"/>
    </xf>
    <xf numFmtId="44" fontId="2" fillId="2" borderId="58" xfId="1" applyFont="1" applyFill="1" applyBorder="1" applyAlignment="1">
      <alignment horizontal="center" vertical="center"/>
    </xf>
    <xf numFmtId="0" fontId="22" fillId="5" borderId="0" xfId="0" applyFont="1" applyFill="1" applyAlignment="1">
      <alignment horizontal="right" vertical="center"/>
    </xf>
    <xf numFmtId="0" fontId="0" fillId="0" borderId="63" xfId="0" applyBorder="1" applyAlignment="1">
      <alignment horizontal="center" vertical="center" wrapText="1"/>
    </xf>
    <xf numFmtId="0" fontId="0" fillId="0" borderId="70" xfId="0" applyBorder="1" applyAlignment="1">
      <alignment horizontal="center" vertical="center" wrapText="1"/>
    </xf>
    <xf numFmtId="0" fontId="2" fillId="2" borderId="58" xfId="0" applyFont="1" applyFill="1" applyBorder="1" applyAlignment="1">
      <alignment horizontal="left" vertical="center"/>
    </xf>
    <xf numFmtId="44" fontId="2" fillId="2" borderId="59" xfId="1" applyFont="1" applyFill="1" applyBorder="1" applyAlignment="1">
      <alignment horizontal="center" vertical="center"/>
    </xf>
    <xf numFmtId="44" fontId="2" fillId="2" borderId="46" xfId="1" applyFont="1" applyFill="1" applyBorder="1" applyAlignment="1">
      <alignment horizontal="center" vertical="center"/>
    </xf>
    <xf numFmtId="0" fontId="2" fillId="2" borderId="61" xfId="0" applyFont="1" applyFill="1" applyBorder="1" applyAlignment="1">
      <alignment horizontal="center" vertical="center"/>
    </xf>
    <xf numFmtId="0" fontId="2" fillId="2" borderId="59" xfId="0" applyFont="1" applyFill="1" applyBorder="1" applyAlignment="1">
      <alignment horizontal="left" vertical="center"/>
    </xf>
    <xf numFmtId="0" fontId="2" fillId="2" borderId="60" xfId="0" applyFont="1" applyFill="1" applyBorder="1" applyAlignment="1">
      <alignment horizontal="left" vertical="center"/>
    </xf>
    <xf numFmtId="0" fontId="2" fillId="2" borderId="61" xfId="0" applyFont="1" applyFill="1" applyBorder="1" applyAlignment="1">
      <alignment horizontal="left" vertical="center"/>
    </xf>
    <xf numFmtId="169" fontId="2" fillId="2" borderId="59" xfId="0" applyNumberFormat="1" applyFont="1" applyFill="1" applyBorder="1" applyAlignment="1">
      <alignment horizontal="left" vertical="center"/>
    </xf>
    <xf numFmtId="169" fontId="2" fillId="2" borderId="60" xfId="0" applyNumberFormat="1" applyFont="1" applyFill="1" applyBorder="1" applyAlignment="1">
      <alignment horizontal="left" vertical="center"/>
    </xf>
    <xf numFmtId="169" fontId="2" fillId="2" borderId="61" xfId="0" applyNumberFormat="1" applyFont="1" applyFill="1" applyBorder="1" applyAlignment="1">
      <alignment horizontal="left" vertical="center"/>
    </xf>
    <xf numFmtId="0" fontId="21" fillId="5" borderId="56" xfId="0" applyFont="1" applyFill="1" applyBorder="1" applyAlignment="1">
      <alignment horizontal="center" vertical="center"/>
    </xf>
    <xf numFmtId="0" fontId="19" fillId="5" borderId="36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9" fillId="5" borderId="0" xfId="0" applyFont="1" applyFill="1" applyAlignment="1">
      <alignment horizontal="center" vertical="center"/>
    </xf>
    <xf numFmtId="0" fontId="19" fillId="5" borderId="2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2" fillId="2" borderId="44" xfId="0" applyFont="1" applyFill="1" applyBorder="1" applyAlignment="1">
      <alignment horizontal="center" vertical="center"/>
    </xf>
    <xf numFmtId="0" fontId="2" fillId="2" borderId="43" xfId="0" applyFont="1" applyFill="1" applyBorder="1" applyAlignment="1">
      <alignment horizontal="left" vertical="center"/>
    </xf>
    <xf numFmtId="0" fontId="2" fillId="2" borderId="44" xfId="0" applyFont="1" applyFill="1" applyBorder="1" applyAlignment="1">
      <alignment horizontal="left" vertical="center"/>
    </xf>
    <xf numFmtId="0" fontId="2" fillId="2" borderId="45" xfId="0" applyFont="1" applyFill="1" applyBorder="1" applyAlignment="1">
      <alignment horizontal="left" vertical="center"/>
    </xf>
    <xf numFmtId="44" fontId="2" fillId="2" borderId="50" xfId="1" applyFont="1" applyFill="1" applyBorder="1" applyAlignment="1">
      <alignment horizontal="center" vertical="center"/>
    </xf>
    <xf numFmtId="0" fontId="2" fillId="2" borderId="54" xfId="0" applyFont="1" applyFill="1" applyBorder="1" applyAlignment="1">
      <alignment horizontal="left" vertical="center"/>
    </xf>
    <xf numFmtId="0" fontId="2" fillId="2" borderId="48" xfId="0" applyFont="1" applyFill="1" applyBorder="1" applyAlignment="1">
      <alignment horizontal="left" vertical="center"/>
    </xf>
    <xf numFmtId="0" fontId="2" fillId="2" borderId="55" xfId="0" applyFont="1" applyFill="1" applyBorder="1" applyAlignment="1">
      <alignment horizontal="left" vertical="center"/>
    </xf>
    <xf numFmtId="0" fontId="2" fillId="2" borderId="50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19" fillId="5" borderId="6" xfId="0" applyFont="1" applyFill="1" applyBorder="1" applyAlignment="1">
      <alignment horizontal="right" vertical="center"/>
    </xf>
    <xf numFmtId="0" fontId="0" fillId="0" borderId="92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94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91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2" fillId="2" borderId="91" xfId="0" applyFont="1" applyFill="1" applyBorder="1" applyAlignment="1">
      <alignment horizontal="center" vertical="center"/>
    </xf>
    <xf numFmtId="44" fontId="2" fillId="2" borderId="91" xfId="1" applyFont="1" applyFill="1" applyBorder="1" applyAlignment="1">
      <alignment horizontal="center" vertical="center"/>
    </xf>
    <xf numFmtId="0" fontId="2" fillId="2" borderId="91" xfId="0" applyFont="1" applyFill="1" applyBorder="1" applyAlignment="1">
      <alignment horizontal="left" vertical="center"/>
    </xf>
    <xf numFmtId="172" fontId="2" fillId="2" borderId="91" xfId="0" applyNumberFormat="1" applyFont="1" applyFill="1" applyBorder="1" applyAlignment="1">
      <alignment horizontal="left" vertical="center"/>
    </xf>
    <xf numFmtId="0" fontId="2" fillId="4" borderId="53" xfId="0" applyFont="1" applyFill="1" applyBorder="1" applyAlignment="1">
      <alignment horizontal="center" vertical="center"/>
    </xf>
    <xf numFmtId="0" fontId="2" fillId="4" borderId="91" xfId="0" applyFont="1" applyFill="1" applyBorder="1" applyAlignment="1">
      <alignment horizontal="center" vertical="center"/>
    </xf>
    <xf numFmtId="0" fontId="2" fillId="4" borderId="51" xfId="0" applyFont="1" applyFill="1" applyBorder="1" applyAlignment="1">
      <alignment horizontal="center" vertical="center"/>
    </xf>
    <xf numFmtId="0" fontId="27" fillId="5" borderId="53" xfId="0" applyFont="1" applyFill="1" applyBorder="1" applyAlignment="1">
      <alignment horizontal="center" vertical="center" wrapText="1"/>
    </xf>
    <xf numFmtId="0" fontId="27" fillId="5" borderId="91" xfId="0" applyFont="1" applyFill="1" applyBorder="1" applyAlignment="1">
      <alignment horizontal="center" vertical="center" wrapText="1"/>
    </xf>
    <xf numFmtId="0" fontId="21" fillId="5" borderId="57" xfId="0" applyFont="1" applyFill="1" applyBorder="1" applyAlignment="1">
      <alignment horizontal="center" vertical="center"/>
    </xf>
    <xf numFmtId="44" fontId="2" fillId="2" borderId="11" xfId="1" applyFont="1" applyFill="1" applyBorder="1" applyAlignment="1">
      <alignment horizontal="center" vertical="center"/>
    </xf>
    <xf numFmtId="44" fontId="2" fillId="2" borderId="12" xfId="1" applyFont="1" applyFill="1" applyBorder="1" applyAlignment="1">
      <alignment horizontal="center" vertical="center"/>
    </xf>
    <xf numFmtId="0" fontId="22" fillId="0" borderId="0" xfId="0" applyFont="1" applyAlignment="1">
      <alignment horizontal="left" vertical="center" wrapText="1"/>
    </xf>
    <xf numFmtId="0" fontId="28" fillId="2" borderId="53" xfId="0" applyFont="1" applyFill="1" applyBorder="1" applyAlignment="1">
      <alignment horizontal="center" vertical="center" wrapText="1"/>
    </xf>
    <xf numFmtId="0" fontId="28" fillId="2" borderId="91" xfId="0" applyFont="1" applyFill="1" applyBorder="1" applyAlignment="1">
      <alignment horizontal="center" vertical="center" wrapText="1"/>
    </xf>
    <xf numFmtId="0" fontId="27" fillId="0" borderId="53" xfId="0" applyFont="1" applyBorder="1" applyAlignment="1">
      <alignment horizontal="center" vertical="center" wrapText="1"/>
    </xf>
    <xf numFmtId="0" fontId="27" fillId="0" borderId="91" xfId="0" applyFont="1" applyBorder="1" applyAlignment="1">
      <alignment horizontal="center" vertical="center" wrapText="1"/>
    </xf>
    <xf numFmtId="44" fontId="2" fillId="2" borderId="86" xfId="1" applyFont="1" applyFill="1" applyBorder="1" applyAlignment="1">
      <alignment horizontal="center" vertical="center" wrapText="1"/>
    </xf>
    <xf numFmtId="44" fontId="2" fillId="2" borderId="85" xfId="1" applyFont="1" applyFill="1" applyBorder="1" applyAlignment="1">
      <alignment horizontal="center" vertical="center" wrapText="1"/>
    </xf>
    <xf numFmtId="44" fontId="2" fillId="2" borderId="73" xfId="1" applyFont="1" applyFill="1" applyBorder="1" applyAlignment="1">
      <alignment horizontal="center" vertical="center" wrapText="1"/>
    </xf>
    <xf numFmtId="0" fontId="12" fillId="6" borderId="53" xfId="8" applyNumberFormat="1" applyFont="1" applyFill="1" applyBorder="1" applyAlignment="1">
      <alignment horizontal="center" vertical="center" wrapText="1"/>
    </xf>
    <xf numFmtId="1" fontId="12" fillId="6" borderId="91" xfId="8" applyNumberFormat="1" applyFont="1" applyFill="1" applyBorder="1" applyAlignment="1">
      <alignment horizontal="center" vertical="center" wrapText="1"/>
    </xf>
    <xf numFmtId="1" fontId="12" fillId="6" borderId="53" xfId="8" applyNumberFormat="1" applyFont="1" applyFill="1" applyBorder="1" applyAlignment="1">
      <alignment horizontal="center" vertical="center" wrapText="1"/>
    </xf>
    <xf numFmtId="1" fontId="12" fillId="6" borderId="10" xfId="8" applyNumberFormat="1" applyFont="1" applyFill="1" applyBorder="1" applyAlignment="1">
      <alignment horizontal="center" vertical="center" wrapText="1"/>
    </xf>
    <xf numFmtId="1" fontId="12" fillId="6" borderId="11" xfId="8" applyNumberFormat="1" applyFont="1" applyFill="1" applyBorder="1" applyAlignment="1">
      <alignment horizontal="center" vertical="center" wrapText="1"/>
    </xf>
    <xf numFmtId="0" fontId="11" fillId="0" borderId="53" xfId="8" applyNumberFormat="1" applyFont="1" applyFill="1" applyBorder="1" applyAlignment="1">
      <alignment horizontal="center" vertical="center" wrapText="1"/>
    </xf>
    <xf numFmtId="1" fontId="11" fillId="0" borderId="53" xfId="8" applyNumberFormat="1" applyFont="1" applyFill="1" applyBorder="1" applyAlignment="1">
      <alignment horizontal="center" vertical="center" wrapText="1"/>
    </xf>
    <xf numFmtId="0" fontId="11" fillId="0" borderId="91" xfId="8" applyNumberFormat="1" applyFont="1" applyFill="1" applyBorder="1" applyAlignment="1">
      <alignment horizontal="center" vertical="center" wrapText="1"/>
    </xf>
    <xf numFmtId="1" fontId="11" fillId="0" borderId="91" xfId="8" applyNumberFormat="1" applyFont="1" applyFill="1" applyBorder="1" applyAlignment="1">
      <alignment horizontal="center" vertical="center" wrapText="1"/>
    </xf>
    <xf numFmtId="4" fontId="12" fillId="0" borderId="91" xfId="8" applyNumberFormat="1" applyFont="1" applyBorder="1" applyAlignment="1">
      <alignment horizontal="center" vertical="center" wrapText="1"/>
    </xf>
    <xf numFmtId="0" fontId="12" fillId="0" borderId="91" xfId="8" applyNumberFormat="1" applyFont="1" applyBorder="1" applyAlignment="1">
      <alignment horizontal="center" vertical="center" wrapText="1"/>
    </xf>
    <xf numFmtId="4" fontId="12" fillId="0" borderId="91" xfId="8" applyNumberFormat="1" applyFont="1" applyFill="1" applyBorder="1" applyAlignment="1">
      <alignment horizontal="center" vertical="center" wrapText="1"/>
    </xf>
    <xf numFmtId="0" fontId="12" fillId="0" borderId="91" xfId="8" applyNumberFormat="1" applyFont="1" applyFill="1" applyBorder="1" applyAlignment="1">
      <alignment horizontal="center" vertical="center" wrapText="1"/>
    </xf>
    <xf numFmtId="0" fontId="22" fillId="5" borderId="36" xfId="0" applyFont="1" applyFill="1" applyBorder="1" applyAlignment="1">
      <alignment horizontal="center" vertical="center"/>
    </xf>
    <xf numFmtId="0" fontId="2" fillId="2" borderId="53" xfId="0" applyFont="1" applyFill="1" applyBorder="1" applyAlignment="1">
      <alignment horizontal="center" vertical="center" wrapText="1"/>
    </xf>
    <xf numFmtId="0" fontId="2" fillId="2" borderId="87" xfId="0" applyFont="1" applyFill="1" applyBorder="1" applyAlignment="1">
      <alignment horizontal="center" vertical="center" wrapText="1"/>
    </xf>
    <xf numFmtId="0" fontId="2" fillId="2" borderId="51" xfId="0" applyFont="1" applyFill="1" applyBorder="1" applyAlignment="1">
      <alignment horizontal="center" vertical="center" wrapText="1"/>
    </xf>
    <xf numFmtId="0" fontId="2" fillId="2" borderId="52" xfId="0" applyFont="1" applyFill="1" applyBorder="1" applyAlignment="1">
      <alignment horizontal="center" vertical="center" wrapText="1"/>
    </xf>
    <xf numFmtId="0" fontId="2" fillId="2" borderId="85" xfId="0" applyFont="1" applyFill="1" applyBorder="1" applyAlignment="1">
      <alignment horizontal="center" vertical="center" wrapText="1"/>
    </xf>
    <xf numFmtId="0" fontId="2" fillId="2" borderId="73" xfId="0" applyFont="1" applyFill="1" applyBorder="1" applyAlignment="1">
      <alignment horizontal="center" vertical="center" wrapText="1"/>
    </xf>
    <xf numFmtId="0" fontId="2" fillId="2" borderId="87" xfId="0" applyFont="1" applyFill="1" applyBorder="1" applyAlignment="1">
      <alignment horizontal="left" vertical="center" wrapText="1"/>
    </xf>
    <xf numFmtId="169" fontId="2" fillId="2" borderId="87" xfId="0" applyNumberFormat="1" applyFont="1" applyFill="1" applyBorder="1" applyAlignment="1">
      <alignment horizontal="left" vertical="center" wrapText="1"/>
    </xf>
    <xf numFmtId="0" fontId="2" fillId="2" borderId="86" xfId="0" applyFont="1" applyFill="1" applyBorder="1" applyAlignment="1">
      <alignment horizontal="center" vertical="center" wrapText="1"/>
    </xf>
    <xf numFmtId="17" fontId="2" fillId="2" borderId="86" xfId="1" applyNumberFormat="1" applyFont="1" applyFill="1" applyBorder="1" applyAlignment="1">
      <alignment horizontal="center" vertical="center"/>
    </xf>
    <xf numFmtId="17" fontId="2" fillId="2" borderId="73" xfId="1" applyNumberFormat="1" applyFont="1" applyFill="1" applyBorder="1" applyAlignment="1">
      <alignment horizontal="center" vertical="center"/>
    </xf>
    <xf numFmtId="0" fontId="11" fillId="2" borderId="32" xfId="8" applyNumberFormat="1" applyFont="1" applyFill="1" applyBorder="1" applyAlignment="1">
      <alignment horizontal="center" vertical="center" wrapText="1"/>
    </xf>
    <xf numFmtId="1" fontId="11" fillId="2" borderId="89" xfId="8" applyNumberFormat="1" applyFont="1" applyFill="1" applyBorder="1" applyAlignment="1">
      <alignment horizontal="center" vertical="center" wrapText="1"/>
    </xf>
    <xf numFmtId="0" fontId="11" fillId="2" borderId="33" xfId="8" applyNumberFormat="1" applyFont="1" applyFill="1" applyBorder="1" applyAlignment="1">
      <alignment horizontal="center" vertical="center" wrapText="1"/>
    </xf>
    <xf numFmtId="1" fontId="11" fillId="2" borderId="90" xfId="8" applyNumberFormat="1" applyFont="1" applyFill="1" applyBorder="1" applyAlignment="1">
      <alignment horizontal="center" vertical="center" wrapText="1"/>
    </xf>
    <xf numFmtId="0" fontId="11" fillId="2" borderId="34" xfId="8" applyNumberFormat="1" applyFont="1" applyFill="1" applyBorder="1" applyAlignment="1">
      <alignment horizontal="center" vertical="center" wrapText="1"/>
    </xf>
    <xf numFmtId="0" fontId="11" fillId="2" borderId="35" xfId="8" applyNumberFormat="1" applyFont="1" applyFill="1" applyBorder="1" applyAlignment="1">
      <alignment horizontal="center" vertical="center" wrapText="1"/>
    </xf>
    <xf numFmtId="0" fontId="11" fillId="2" borderId="86" xfId="8" applyNumberFormat="1" applyFont="1" applyFill="1" applyBorder="1" applyAlignment="1">
      <alignment horizontal="center" vertical="center" wrapText="1"/>
    </xf>
    <xf numFmtId="0" fontId="11" fillId="2" borderId="85" xfId="8" applyNumberFormat="1" applyFont="1" applyFill="1" applyBorder="1" applyAlignment="1">
      <alignment horizontal="center" vertical="center" wrapText="1"/>
    </xf>
    <xf numFmtId="0" fontId="11" fillId="2" borderId="73" xfId="8" applyNumberFormat="1" applyFont="1" applyFill="1" applyBorder="1" applyAlignment="1">
      <alignment horizontal="center" vertical="center" wrapText="1"/>
    </xf>
    <xf numFmtId="1" fontId="11" fillId="2" borderId="53" xfId="8" applyNumberFormat="1" applyFont="1" applyFill="1" applyBorder="1" applyAlignment="1">
      <alignment horizontal="center" vertical="center" wrapText="1"/>
    </xf>
    <xf numFmtId="1" fontId="11" fillId="2" borderId="91" xfId="8" applyNumberFormat="1" applyFont="1" applyFill="1" applyBorder="1" applyAlignment="1">
      <alignment horizontal="center" vertical="center" wrapText="1"/>
    </xf>
    <xf numFmtId="1" fontId="11" fillId="2" borderId="51" xfId="8" applyNumberFormat="1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/>
    </xf>
    <xf numFmtId="0" fontId="24" fillId="5" borderId="0" xfId="0" applyFont="1" applyFill="1" applyAlignment="1">
      <alignment horizontal="center" vertical="center"/>
    </xf>
    <xf numFmtId="0" fontId="22" fillId="5" borderId="0" xfId="0" applyFont="1" applyFill="1" applyAlignment="1">
      <alignment horizontal="center" vertical="center"/>
    </xf>
    <xf numFmtId="0" fontId="0" fillId="5" borderId="0" xfId="0" applyFill="1" applyAlignment="1">
      <alignment horizontal="center" vertical="center" wrapText="1"/>
    </xf>
    <xf numFmtId="0" fontId="0" fillId="5" borderId="22" xfId="0" applyFill="1" applyBorder="1" applyAlignment="1">
      <alignment horizontal="center" vertical="center" wrapText="1"/>
    </xf>
    <xf numFmtId="0" fontId="21" fillId="5" borderId="36" xfId="0" applyFont="1" applyFill="1" applyBorder="1" applyAlignment="1">
      <alignment horizontal="center" vertical="center" wrapText="1"/>
    </xf>
    <xf numFmtId="0" fontId="2" fillId="2" borderId="86" xfId="0" applyFont="1" applyFill="1" applyBorder="1" applyAlignment="1">
      <alignment horizontal="left" vertical="center" wrapText="1"/>
    </xf>
    <xf numFmtId="0" fontId="2" fillId="2" borderId="85" xfId="0" applyFont="1" applyFill="1" applyBorder="1" applyAlignment="1">
      <alignment horizontal="left" vertical="center" wrapText="1"/>
    </xf>
    <xf numFmtId="0" fontId="2" fillId="2" borderId="88" xfId="0" applyFont="1" applyFill="1" applyBorder="1" applyAlignment="1">
      <alignment horizontal="left" vertical="center" wrapText="1"/>
    </xf>
    <xf numFmtId="17" fontId="2" fillId="2" borderId="86" xfId="0" applyNumberFormat="1" applyFont="1" applyFill="1" applyBorder="1" applyAlignment="1">
      <alignment horizontal="left" vertical="center" wrapText="1"/>
    </xf>
    <xf numFmtId="0" fontId="2" fillId="2" borderId="66" xfId="0" applyFont="1" applyFill="1" applyBorder="1" applyAlignment="1">
      <alignment horizontal="left" vertical="center" wrapText="1"/>
    </xf>
    <xf numFmtId="0" fontId="2" fillId="2" borderId="57" xfId="0" applyFont="1" applyFill="1" applyBorder="1" applyAlignment="1">
      <alignment horizontal="left" vertical="center" wrapText="1"/>
    </xf>
    <xf numFmtId="0" fontId="2" fillId="2" borderId="55" xfId="0" applyFont="1" applyFill="1" applyBorder="1" applyAlignment="1">
      <alignment horizontal="left" vertical="center" wrapText="1"/>
    </xf>
    <xf numFmtId="0" fontId="21" fillId="5" borderId="0" xfId="0" applyFont="1" applyFill="1" applyAlignment="1">
      <alignment horizontal="center" vertical="center" wrapText="1"/>
    </xf>
    <xf numFmtId="0" fontId="21" fillId="5" borderId="57" xfId="0" applyFont="1" applyFill="1" applyBorder="1" applyAlignment="1">
      <alignment horizontal="center" vertical="center" wrapText="1"/>
    </xf>
    <xf numFmtId="0" fontId="19" fillId="5" borderId="0" xfId="0" applyFont="1" applyFill="1" applyAlignment="1">
      <alignment horizontal="right" vertical="center" wrapText="1"/>
    </xf>
    <xf numFmtId="44" fontId="2" fillId="2" borderId="87" xfId="1" applyFont="1" applyFill="1" applyBorder="1" applyAlignment="1">
      <alignment horizontal="center" vertical="center" wrapText="1"/>
    </xf>
    <xf numFmtId="44" fontId="2" fillId="2" borderId="51" xfId="1" applyFont="1" applyFill="1" applyBorder="1" applyAlignment="1">
      <alignment horizontal="center" vertical="center" wrapText="1"/>
    </xf>
    <xf numFmtId="44" fontId="0" fillId="0" borderId="86" xfId="1" applyFont="1" applyBorder="1" applyAlignment="1">
      <alignment horizontal="center" vertical="center" wrapText="1"/>
    </xf>
    <xf numFmtId="44" fontId="0" fillId="0" borderId="73" xfId="1" applyFont="1" applyBorder="1" applyAlignment="1">
      <alignment horizontal="center" vertical="center" wrapText="1"/>
    </xf>
    <xf numFmtId="0" fontId="2" fillId="2" borderId="52" xfId="0" applyFont="1" applyFill="1" applyBorder="1" applyAlignment="1">
      <alignment horizontal="left" vertical="center"/>
    </xf>
    <xf numFmtId="0" fontId="2" fillId="2" borderId="68" xfId="0" applyFont="1" applyFill="1" applyBorder="1" applyAlignment="1">
      <alignment horizontal="left" vertical="center"/>
    </xf>
    <xf numFmtId="0" fontId="12" fillId="5" borderId="0" xfId="0" applyFont="1" applyFill="1" applyAlignment="1">
      <alignment horizontal="center" vertical="center"/>
    </xf>
    <xf numFmtId="0" fontId="12" fillId="5" borderId="22" xfId="0" applyFont="1" applyFill="1" applyBorder="1" applyAlignment="1">
      <alignment horizontal="center" vertical="center"/>
    </xf>
    <xf numFmtId="0" fontId="8" fillId="0" borderId="2" xfId="13" applyFont="1" applyBorder="1" applyAlignment="1">
      <alignment horizontal="center" vertical="center" wrapText="1"/>
    </xf>
    <xf numFmtId="0" fontId="8" fillId="0" borderId="3" xfId="13" applyFont="1" applyBorder="1" applyAlignment="1">
      <alignment horizontal="center" vertical="center" wrapText="1"/>
    </xf>
    <xf numFmtId="0" fontId="8" fillId="0" borderId="4" xfId="13" applyFont="1" applyBorder="1" applyAlignment="1">
      <alignment horizontal="center" vertical="center" wrapText="1"/>
    </xf>
    <xf numFmtId="0" fontId="8" fillId="0" borderId="5" xfId="13" applyFont="1" applyBorder="1" applyAlignment="1">
      <alignment horizontal="center" vertical="center" wrapText="1"/>
    </xf>
    <xf numFmtId="0" fontId="8" fillId="0" borderId="0" xfId="13" applyFont="1" applyAlignment="1">
      <alignment horizontal="center" vertical="center" wrapText="1"/>
    </xf>
    <xf numFmtId="0" fontId="8" fillId="0" borderId="6" xfId="13" applyFont="1" applyBorder="1" applyAlignment="1">
      <alignment horizontal="center" vertical="center" wrapText="1"/>
    </xf>
    <xf numFmtId="0" fontId="13" fillId="0" borderId="2" xfId="13" applyFont="1" applyBorder="1" applyAlignment="1">
      <alignment horizontal="center" vertical="center" wrapText="1"/>
    </xf>
    <xf numFmtId="0" fontId="13" fillId="0" borderId="3" xfId="13" applyFont="1" applyBorder="1" applyAlignment="1">
      <alignment horizontal="center" vertical="center" wrapText="1"/>
    </xf>
    <xf numFmtId="0" fontId="13" fillId="0" borderId="4" xfId="13" applyFont="1" applyBorder="1" applyAlignment="1">
      <alignment horizontal="center" vertical="center" wrapText="1"/>
    </xf>
    <xf numFmtId="10" fontId="4" fillId="7" borderId="4" xfId="13" applyNumberFormat="1" applyFont="1" applyFill="1" applyBorder="1" applyAlignment="1" applyProtection="1">
      <alignment horizontal="center" vertical="center"/>
      <protection locked="0"/>
    </xf>
    <xf numFmtId="10" fontId="4" fillId="7" borderId="40" xfId="13" applyNumberFormat="1" applyFont="1" applyFill="1" applyBorder="1" applyAlignment="1" applyProtection="1">
      <alignment horizontal="center" vertical="center"/>
      <protection locked="0"/>
    </xf>
    <xf numFmtId="0" fontId="6" fillId="0" borderId="2" xfId="13" applyBorder="1" applyAlignment="1">
      <alignment horizontal="center" vertical="center" wrapText="1"/>
    </xf>
    <xf numFmtId="0" fontId="6" fillId="0" borderId="4" xfId="13" applyBorder="1" applyAlignment="1">
      <alignment horizontal="center" vertical="center" wrapText="1"/>
    </xf>
    <xf numFmtId="0" fontId="6" fillId="0" borderId="41" xfId="13" applyBorder="1" applyAlignment="1">
      <alignment horizontal="center" vertical="center" wrapText="1"/>
    </xf>
    <xf numFmtId="0" fontId="6" fillId="0" borderId="40" xfId="13" applyBorder="1" applyAlignment="1">
      <alignment horizontal="center" vertical="center" wrapText="1"/>
    </xf>
    <xf numFmtId="0" fontId="4" fillId="0" borderId="3" xfId="13" applyFont="1" applyBorder="1" applyAlignment="1">
      <alignment horizontal="center" vertical="center" wrapText="1"/>
    </xf>
    <xf numFmtId="0" fontId="4" fillId="0" borderId="4" xfId="13" applyFont="1" applyBorder="1" applyAlignment="1">
      <alignment horizontal="center" vertical="center" wrapText="1"/>
    </xf>
    <xf numFmtId="169" fontId="2" fillId="2" borderId="68" xfId="0" applyNumberFormat="1" applyFont="1" applyFill="1" applyBorder="1" applyAlignment="1">
      <alignment horizontal="left" vertical="center"/>
    </xf>
    <xf numFmtId="0" fontId="4" fillId="0" borderId="2" xfId="13" applyFont="1" applyBorder="1" applyAlignment="1">
      <alignment horizontal="center" vertical="center" wrapText="1"/>
    </xf>
    <xf numFmtId="0" fontId="4" fillId="0" borderId="41" xfId="13" applyFont="1" applyBorder="1" applyAlignment="1">
      <alignment horizontal="center" vertical="center" wrapText="1"/>
    </xf>
    <xf numFmtId="0" fontId="4" fillId="0" borderId="36" xfId="13" applyFont="1" applyBorder="1" applyAlignment="1">
      <alignment horizontal="center" vertical="center" wrapText="1"/>
    </xf>
    <xf numFmtId="0" fontId="4" fillId="0" borderId="40" xfId="13" applyFont="1" applyBorder="1" applyAlignment="1">
      <alignment horizontal="center" vertical="center" wrapText="1"/>
    </xf>
    <xf numFmtId="0" fontId="6" fillId="0" borderId="3" xfId="13" applyBorder="1" applyAlignment="1">
      <alignment horizontal="center" vertical="center" wrapText="1"/>
    </xf>
    <xf numFmtId="0" fontId="6" fillId="0" borderId="5" xfId="13" applyBorder="1" applyAlignment="1">
      <alignment horizontal="center" vertical="center" wrapText="1"/>
    </xf>
    <xf numFmtId="0" fontId="6" fillId="0" borderId="0" xfId="13" applyAlignment="1">
      <alignment horizontal="center" vertical="center" wrapText="1"/>
    </xf>
    <xf numFmtId="0" fontId="6" fillId="0" borderId="6" xfId="13" applyBorder="1" applyAlignment="1">
      <alignment horizontal="center" vertical="center" wrapText="1"/>
    </xf>
    <xf numFmtId="0" fontId="6" fillId="0" borderId="36" xfId="13" applyBorder="1" applyAlignment="1">
      <alignment horizontal="center" vertical="center" wrapText="1"/>
    </xf>
    <xf numFmtId="0" fontId="4" fillId="0" borderId="37" xfId="13" applyFont="1" applyBorder="1" applyAlignment="1">
      <alignment horizontal="center" vertical="center" wrapText="1"/>
    </xf>
    <xf numFmtId="0" fontId="4" fillId="0" borderId="38" xfId="13" applyFont="1" applyBorder="1" applyAlignment="1">
      <alignment horizontal="center" vertical="center" wrapText="1"/>
    </xf>
    <xf numFmtId="0" fontId="4" fillId="0" borderId="39" xfId="13" applyFont="1" applyBorder="1" applyAlignment="1">
      <alignment horizontal="center" vertical="center" wrapText="1"/>
    </xf>
    <xf numFmtId="0" fontId="9" fillId="0" borderId="37" xfId="13" applyFont="1" applyBorder="1" applyAlignment="1">
      <alignment horizontal="center" vertical="center" wrapText="1"/>
    </xf>
    <xf numFmtId="0" fontId="9" fillId="0" borderId="39" xfId="13" applyFont="1" applyBorder="1" applyAlignment="1">
      <alignment horizontal="center" vertical="center" wrapText="1"/>
    </xf>
    <xf numFmtId="0" fontId="6" fillId="0" borderId="37" xfId="13" applyBorder="1" applyAlignment="1">
      <alignment horizontal="center" vertical="center" wrapText="1"/>
    </xf>
    <xf numFmtId="0" fontId="6" fillId="0" borderId="39" xfId="13" applyBorder="1" applyAlignment="1">
      <alignment horizontal="center" vertical="center" wrapText="1"/>
    </xf>
    <xf numFmtId="0" fontId="13" fillId="0" borderId="5" xfId="13" applyFont="1" applyBorder="1" applyAlignment="1">
      <alignment horizontal="center" vertical="center" wrapText="1"/>
    </xf>
    <xf numFmtId="0" fontId="13" fillId="0" borderId="0" xfId="13" applyFont="1" applyAlignment="1">
      <alignment horizontal="center" vertical="center" wrapText="1"/>
    </xf>
    <xf numFmtId="0" fontId="13" fillId="0" borderId="6" xfId="13" applyFont="1" applyBorder="1" applyAlignment="1">
      <alignment horizontal="center" vertical="center" wrapText="1"/>
    </xf>
    <xf numFmtId="0" fontId="13" fillId="0" borderId="41" xfId="13" applyFont="1" applyBorder="1" applyAlignment="1">
      <alignment horizontal="center" vertical="center" wrapText="1"/>
    </xf>
    <xf numFmtId="0" fontId="13" fillId="0" borderId="36" xfId="13" applyFont="1" applyBorder="1" applyAlignment="1">
      <alignment horizontal="center" vertical="center" wrapText="1"/>
    </xf>
    <xf numFmtId="0" fontId="13" fillId="0" borderId="40" xfId="13" applyFont="1" applyBorder="1" applyAlignment="1">
      <alignment horizontal="center" vertical="center" wrapText="1"/>
    </xf>
    <xf numFmtId="0" fontId="6" fillId="7" borderId="2" xfId="13" applyFill="1" applyBorder="1" applyAlignment="1" applyProtection="1">
      <alignment horizontal="center" vertical="center" wrapText="1"/>
      <protection locked="0"/>
    </xf>
    <xf numFmtId="0" fontId="6" fillId="7" borderId="3" xfId="13" applyFill="1" applyBorder="1" applyAlignment="1" applyProtection="1">
      <alignment horizontal="center" vertical="center" wrapText="1"/>
      <protection locked="0"/>
    </xf>
    <xf numFmtId="0" fontId="6" fillId="7" borderId="4" xfId="13" applyFill="1" applyBorder="1" applyAlignment="1" applyProtection="1">
      <alignment horizontal="center" vertical="center" wrapText="1"/>
      <protection locked="0"/>
    </xf>
    <xf numFmtId="0" fontId="6" fillId="7" borderId="5" xfId="13" applyFill="1" applyBorder="1" applyAlignment="1" applyProtection="1">
      <alignment horizontal="center" vertical="center" wrapText="1"/>
      <protection locked="0"/>
    </xf>
    <xf numFmtId="0" fontId="6" fillId="7" borderId="0" xfId="13" applyFill="1" applyAlignment="1" applyProtection="1">
      <alignment horizontal="center" vertical="center" wrapText="1"/>
      <protection locked="0"/>
    </xf>
    <xf numFmtId="0" fontId="6" fillId="7" borderId="6" xfId="13" applyFill="1" applyBorder="1" applyAlignment="1" applyProtection="1">
      <alignment horizontal="center" vertical="center" wrapText="1"/>
      <protection locked="0"/>
    </xf>
    <xf numFmtId="0" fontId="6" fillId="7" borderId="41" xfId="13" applyFill="1" applyBorder="1" applyAlignment="1" applyProtection="1">
      <alignment horizontal="center" vertical="center" wrapText="1"/>
      <protection locked="0"/>
    </xf>
    <xf numFmtId="0" fontId="6" fillId="7" borderId="36" xfId="13" applyFill="1" applyBorder="1" applyAlignment="1" applyProtection="1">
      <alignment horizontal="center" vertical="center" wrapText="1"/>
      <protection locked="0"/>
    </xf>
    <xf numFmtId="0" fontId="6" fillId="7" borderId="40" xfId="13" applyFill="1" applyBorder="1" applyAlignment="1" applyProtection="1">
      <alignment horizontal="center" vertical="center" wrapText="1"/>
      <protection locked="0"/>
    </xf>
    <xf numFmtId="0" fontId="8" fillId="0" borderId="41" xfId="13" applyFont="1" applyBorder="1" applyAlignment="1">
      <alignment horizontal="center" vertical="center" wrapText="1"/>
    </xf>
    <xf numFmtId="0" fontId="8" fillId="0" borderId="36" xfId="13" applyFont="1" applyBorder="1" applyAlignment="1">
      <alignment horizontal="center" vertical="center" wrapText="1"/>
    </xf>
    <xf numFmtId="0" fontId="8" fillId="0" borderId="40" xfId="13" applyFont="1" applyBorder="1" applyAlignment="1">
      <alignment horizontal="center" vertical="center" wrapText="1"/>
    </xf>
    <xf numFmtId="0" fontId="4" fillId="0" borderId="5" xfId="13" applyFont="1" applyBorder="1" applyAlignment="1">
      <alignment horizontal="center" vertical="center" wrapText="1"/>
    </xf>
    <xf numFmtId="0" fontId="4" fillId="0" borderId="0" xfId="13" applyFont="1" applyAlignment="1">
      <alignment horizontal="center" vertical="center" wrapText="1"/>
    </xf>
    <xf numFmtId="0" fontId="4" fillId="0" borderId="6" xfId="13" applyFont="1" applyBorder="1" applyAlignment="1">
      <alignment horizontal="center" vertical="center" wrapText="1"/>
    </xf>
    <xf numFmtId="0" fontId="6" fillId="7" borderId="5" xfId="13" applyFill="1" applyBorder="1" applyAlignment="1" applyProtection="1">
      <alignment horizontal="center" vertical="center"/>
      <protection locked="0"/>
    </xf>
    <xf numFmtId="0" fontId="6" fillId="7" borderId="0" xfId="13" applyFill="1" applyAlignment="1" applyProtection="1">
      <alignment horizontal="center" vertical="center"/>
      <protection locked="0"/>
    </xf>
    <xf numFmtId="0" fontId="6" fillId="7" borderId="6" xfId="13" applyFill="1" applyBorder="1" applyAlignment="1" applyProtection="1">
      <alignment horizontal="center" vertical="center"/>
      <protection locked="0"/>
    </xf>
    <xf numFmtId="0" fontId="6" fillId="7" borderId="41" xfId="13" applyFill="1" applyBorder="1" applyAlignment="1" applyProtection="1">
      <alignment horizontal="center" vertical="center"/>
      <protection locked="0"/>
    </xf>
    <xf numFmtId="0" fontId="6" fillId="7" borderId="36" xfId="13" applyFill="1" applyBorder="1" applyAlignment="1" applyProtection="1">
      <alignment horizontal="center" vertical="center"/>
      <protection locked="0"/>
    </xf>
    <xf numFmtId="0" fontId="6" fillId="7" borderId="40" xfId="13" applyFill="1" applyBorder="1" applyAlignment="1" applyProtection="1">
      <alignment horizontal="center" vertical="center"/>
      <protection locked="0"/>
    </xf>
    <xf numFmtId="0" fontId="14" fillId="0" borderId="5" xfId="13" applyFont="1" applyBorder="1" applyAlignment="1">
      <alignment horizontal="center" vertical="center" wrapText="1"/>
    </xf>
    <xf numFmtId="0" fontId="14" fillId="0" borderId="0" xfId="13" applyFont="1" applyAlignment="1">
      <alignment horizontal="center" vertical="center" wrapText="1"/>
    </xf>
    <xf numFmtId="0" fontId="14" fillId="0" borderId="6" xfId="13" applyFont="1" applyBorder="1" applyAlignment="1">
      <alignment horizontal="center" vertical="center" wrapText="1"/>
    </xf>
    <xf numFmtId="0" fontId="14" fillId="0" borderId="36" xfId="13" applyFont="1" applyBorder="1" applyAlignment="1">
      <alignment horizontal="center" vertical="center" wrapText="1"/>
    </xf>
    <xf numFmtId="0" fontId="14" fillId="0" borderId="40" xfId="13" applyFont="1" applyBorder="1" applyAlignment="1">
      <alignment horizontal="center" vertical="center" wrapText="1"/>
    </xf>
    <xf numFmtId="10" fontId="15" fillId="0" borderId="2" xfId="13" applyNumberFormat="1" applyFont="1" applyBorder="1" applyAlignment="1">
      <alignment horizontal="center" vertical="center" wrapText="1"/>
    </xf>
    <xf numFmtId="10" fontId="15" fillId="0" borderId="3" xfId="13" applyNumberFormat="1" applyFont="1" applyBorder="1" applyAlignment="1">
      <alignment horizontal="center" vertical="center" wrapText="1"/>
    </xf>
    <xf numFmtId="10" fontId="15" fillId="0" borderId="4" xfId="13" applyNumberFormat="1" applyFont="1" applyBorder="1" applyAlignment="1">
      <alignment horizontal="center" vertical="center" wrapText="1"/>
    </xf>
    <xf numFmtId="10" fontId="15" fillId="0" borderId="5" xfId="13" applyNumberFormat="1" applyFont="1" applyBorder="1" applyAlignment="1">
      <alignment horizontal="center" vertical="center" wrapText="1"/>
    </xf>
    <xf numFmtId="10" fontId="15" fillId="0" borderId="0" xfId="13" applyNumberFormat="1" applyFont="1" applyAlignment="1">
      <alignment horizontal="center" vertical="center" wrapText="1"/>
    </xf>
    <xf numFmtId="10" fontId="15" fillId="0" borderId="6" xfId="13" applyNumberFormat="1" applyFont="1" applyBorder="1" applyAlignment="1">
      <alignment horizontal="center" vertical="center" wrapText="1"/>
    </xf>
    <xf numFmtId="10" fontId="15" fillId="0" borderId="41" xfId="13" applyNumberFormat="1" applyFont="1" applyBorder="1" applyAlignment="1">
      <alignment horizontal="center" vertical="center" wrapText="1"/>
    </xf>
    <xf numFmtId="10" fontId="15" fillId="0" borderId="36" xfId="13" applyNumberFormat="1" applyFont="1" applyBorder="1" applyAlignment="1">
      <alignment horizontal="center" vertical="center" wrapText="1"/>
    </xf>
    <xf numFmtId="10" fontId="15" fillId="0" borderId="40" xfId="13" applyNumberFormat="1" applyFont="1" applyBorder="1" applyAlignment="1">
      <alignment horizontal="center" vertical="center" wrapText="1"/>
    </xf>
    <xf numFmtId="0" fontId="4" fillId="0" borderId="38" xfId="13" applyFont="1" applyBorder="1" applyAlignment="1">
      <alignment horizontal="center" vertical="center"/>
    </xf>
    <xf numFmtId="0" fontId="4" fillId="0" borderId="39" xfId="13" applyFont="1" applyBorder="1" applyAlignment="1">
      <alignment horizontal="center" vertical="center"/>
    </xf>
    <xf numFmtId="0" fontId="4" fillId="0" borderId="41" xfId="13" applyFont="1" applyBorder="1" applyAlignment="1">
      <alignment horizontal="center" vertical="center"/>
    </xf>
    <xf numFmtId="0" fontId="4" fillId="0" borderId="36" xfId="13" applyFont="1" applyBorder="1" applyAlignment="1">
      <alignment horizontal="center" vertical="center"/>
    </xf>
    <xf numFmtId="0" fontId="4" fillId="0" borderId="40" xfId="13" applyFont="1" applyBorder="1" applyAlignment="1">
      <alignment horizontal="center" vertical="center"/>
    </xf>
    <xf numFmtId="0" fontId="4" fillId="0" borderId="2" xfId="13" applyFont="1" applyBorder="1" applyAlignment="1">
      <alignment horizontal="center" vertical="center"/>
    </xf>
    <xf numFmtId="0" fontId="4" fillId="0" borderId="4" xfId="13" applyFont="1" applyBorder="1" applyAlignment="1">
      <alignment horizontal="center" vertical="center"/>
    </xf>
  </cellXfs>
  <cellStyles count="17">
    <cellStyle name="Moeda" xfId="1" builtinId="4"/>
    <cellStyle name="Moeda 18" xfId="5" xr:uid="{00000000-0005-0000-0000-000001000000}"/>
    <cellStyle name="Moeda 2" xfId="12" xr:uid="{00000000-0005-0000-0000-000002000000}"/>
    <cellStyle name="Normal" xfId="0" builtinId="0"/>
    <cellStyle name="Normal 10" xfId="9" xr:uid="{00000000-0005-0000-0000-000004000000}"/>
    <cellStyle name="Normal 15" xfId="4" xr:uid="{00000000-0005-0000-0000-000005000000}"/>
    <cellStyle name="Normal 2" xfId="6" xr:uid="{00000000-0005-0000-0000-000006000000}"/>
    <cellStyle name="Normal 3" xfId="8" xr:uid="{00000000-0005-0000-0000-000007000000}"/>
    <cellStyle name="Normal 3 2" xfId="10" xr:uid="{00000000-0005-0000-0000-000008000000}"/>
    <cellStyle name="Normal 3 2 5" xfId="16" xr:uid="{CB4E70B7-A51E-4175-A74C-54C72E1752DA}"/>
    <cellStyle name="Normal 3 5" xfId="15" xr:uid="{6A9D3844-0C73-471D-A206-F7DC169978F6}"/>
    <cellStyle name="Normal 86" xfId="13" xr:uid="{00000000-0005-0000-0000-000009000000}"/>
    <cellStyle name="Porcentagem" xfId="3" builtinId="5"/>
    <cellStyle name="Porcentagem 2 6" xfId="14" xr:uid="{00000000-0005-0000-0000-00000B000000}"/>
    <cellStyle name="Vírgula" xfId="2" builtinId="3"/>
    <cellStyle name="Vírgula 10 10" xfId="11" xr:uid="{00000000-0005-0000-0000-00000D000000}"/>
    <cellStyle name="Vírgula 2" xfId="7" xr:uid="{00000000-0005-0000-0000-00000E000000}"/>
  </cellStyles>
  <dxfs count="15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8"/>
      </font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8FC36B"/>
        </patternFill>
      </fill>
    </dxf>
    <dxf>
      <fill>
        <patternFill>
          <bgColor rgb="FFE0DB03"/>
        </patternFill>
      </fill>
    </dxf>
    <dxf>
      <fill>
        <patternFill>
          <fgColor rgb="FFE31D1D"/>
          <bgColor rgb="FFFF4B4B"/>
        </patternFill>
      </fill>
    </dxf>
  </dxfs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Curva 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cke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CRONOGRAMA!$E$15:$J$15</c:f>
              <c:strCache>
                <c:ptCount val="6"/>
                <c:pt idx="0">
                  <c:v>30 DIAS</c:v>
                </c:pt>
                <c:pt idx="1">
                  <c:v>60 DIAS</c:v>
                </c:pt>
                <c:pt idx="2">
                  <c:v>90 DIAS</c:v>
                </c:pt>
                <c:pt idx="3">
                  <c:v>120 DIAS</c:v>
                </c:pt>
                <c:pt idx="4">
                  <c:v>150 DIAS</c:v>
                </c:pt>
                <c:pt idx="5">
                  <c:v>180 DIAS</c:v>
                </c:pt>
              </c:strCache>
            </c:strRef>
          </c:cat>
          <c:val>
            <c:numRef>
              <c:f>CRONOGRAMA!$E$36:$J$36</c:f>
              <c:numCache>
                <c:formatCode>#,##0.00</c:formatCode>
                <c:ptCount val="6"/>
                <c:pt idx="0">
                  <c:v>87121.049778162123</c:v>
                </c:pt>
                <c:pt idx="1">
                  <c:v>499937.32029171358</c:v>
                </c:pt>
                <c:pt idx="2">
                  <c:v>1182956.7140858362</c:v>
                </c:pt>
                <c:pt idx="3">
                  <c:v>1810346.1536550047</c:v>
                </c:pt>
                <c:pt idx="4">
                  <c:v>2239999.2399999998</c:v>
                </c:pt>
                <c:pt idx="5">
                  <c:v>2239999.2399999998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6D-4A51-9AB0-28EA2FCD92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4936320"/>
        <c:axId val="144951168"/>
      </c:lineChart>
      <c:catAx>
        <c:axId val="144936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44951168"/>
        <c:crosses val="autoZero"/>
        <c:auto val="1"/>
        <c:lblAlgn val="ctr"/>
        <c:lblOffset val="100"/>
        <c:noMultiLvlLbl val="0"/>
      </c:catAx>
      <c:valAx>
        <c:axId val="144951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449363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eg"/><Relationship Id="rId2" Type="http://schemas.openxmlformats.org/officeDocument/2006/relationships/image" Target="../media/image5.jpeg"/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0</xdr:row>
      <xdr:rowOff>95250</xdr:rowOff>
    </xdr:from>
    <xdr:to>
      <xdr:col>0</xdr:col>
      <xdr:colOff>647700</xdr:colOff>
      <xdr:row>3</xdr:row>
      <xdr:rowOff>118824</xdr:rowOff>
    </xdr:to>
    <xdr:pic>
      <xdr:nvPicPr>
        <xdr:cNvPr id="4" name="Picture 1" descr="brasao_simbolo">
          <a:extLst>
            <a:ext uri="{FF2B5EF4-FFF2-40B4-BE49-F238E27FC236}">
              <a16:creationId xmlns:a16="http://schemas.microsoft.com/office/drawing/2014/main" id="{183EB27B-66B4-4F72-8D46-59B1A7EEB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95250"/>
          <a:ext cx="485775" cy="595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771525</xdr:colOff>
      <xdr:row>0</xdr:row>
      <xdr:rowOff>133350</xdr:rowOff>
    </xdr:from>
    <xdr:to>
      <xdr:col>8</xdr:col>
      <xdr:colOff>647700</xdr:colOff>
      <xdr:row>3</xdr:row>
      <xdr:rowOff>133350</xdr:rowOff>
    </xdr:to>
    <xdr:sp macro="" textlink="">
      <xdr:nvSpPr>
        <xdr:cNvPr id="5" name="Text Box 6">
          <a:extLst>
            <a:ext uri="{FF2B5EF4-FFF2-40B4-BE49-F238E27FC236}">
              <a16:creationId xmlns:a16="http://schemas.microsoft.com/office/drawing/2014/main" id="{F19F9C22-70C0-4408-B607-92159737BD58}"/>
            </a:ext>
          </a:extLst>
        </xdr:cNvPr>
        <xdr:cNvSpPr txBox="1">
          <a:spLocks noChangeArrowheads="1"/>
        </xdr:cNvSpPr>
      </xdr:nvSpPr>
      <xdr:spPr bwMode="auto">
        <a:xfrm>
          <a:off x="771525" y="133350"/>
          <a:ext cx="115824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ctr" rtl="0">
            <a:defRPr sz="1000"/>
          </a:pPr>
          <a:r>
            <a:rPr lang="pt-BR" sz="1800" b="0" i="0" u="none" strike="noStrike" baseline="0">
              <a:solidFill>
                <a:srgbClr val="FF0000"/>
              </a:solidFill>
              <a:latin typeface="Arial"/>
              <a:cs typeface="Arial"/>
            </a:rPr>
            <a:t>PREFEITURA MUNICIPAL DE CORONEL FABRICIANO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0</xdr:row>
      <xdr:rowOff>95250</xdr:rowOff>
    </xdr:from>
    <xdr:to>
      <xdr:col>0</xdr:col>
      <xdr:colOff>647700</xdr:colOff>
      <xdr:row>3</xdr:row>
      <xdr:rowOff>118824</xdr:rowOff>
    </xdr:to>
    <xdr:pic>
      <xdr:nvPicPr>
        <xdr:cNvPr id="2" name="Picture 1" descr="brasao_simbo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95250"/>
          <a:ext cx="485775" cy="595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771525</xdr:colOff>
      <xdr:row>0</xdr:row>
      <xdr:rowOff>133350</xdr:rowOff>
    </xdr:from>
    <xdr:to>
      <xdr:col>8</xdr:col>
      <xdr:colOff>647700</xdr:colOff>
      <xdr:row>3</xdr:row>
      <xdr:rowOff>133350</xdr:rowOff>
    </xdr:to>
    <xdr:sp macro="" textlink="">
      <xdr:nvSpPr>
        <xdr:cNvPr id="3" name="Text Box 6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771525" y="133350"/>
          <a:ext cx="541972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ctr" rtl="0">
            <a:defRPr sz="1000"/>
          </a:pPr>
          <a:r>
            <a:rPr lang="pt-BR" sz="1800" b="0" i="0" u="none" strike="noStrike" baseline="0">
              <a:solidFill>
                <a:srgbClr val="FF0000"/>
              </a:solidFill>
              <a:latin typeface="Arial"/>
              <a:cs typeface="Arial"/>
            </a:rPr>
            <a:t>PREFEITURA MUNICIPAL DE CORONEL FABRICIANO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0</xdr:row>
      <xdr:rowOff>95250</xdr:rowOff>
    </xdr:from>
    <xdr:to>
      <xdr:col>1</xdr:col>
      <xdr:colOff>133350</xdr:colOff>
      <xdr:row>3</xdr:row>
      <xdr:rowOff>118824</xdr:rowOff>
    </xdr:to>
    <xdr:pic>
      <xdr:nvPicPr>
        <xdr:cNvPr id="2" name="Picture 1" descr="brasao_simbolo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95250"/>
          <a:ext cx="485775" cy="595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476250</xdr:colOff>
      <xdr:row>0</xdr:row>
      <xdr:rowOff>85725</xdr:rowOff>
    </xdr:from>
    <xdr:to>
      <xdr:col>11</xdr:col>
      <xdr:colOff>657225</xdr:colOff>
      <xdr:row>3</xdr:row>
      <xdr:rowOff>85725</xdr:rowOff>
    </xdr:to>
    <xdr:sp macro="" textlink="">
      <xdr:nvSpPr>
        <xdr:cNvPr id="3" name="Text Box 6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>
          <a:spLocks noChangeArrowheads="1"/>
        </xdr:cNvSpPr>
      </xdr:nvSpPr>
      <xdr:spPr bwMode="auto">
        <a:xfrm>
          <a:off x="3267075" y="85725"/>
          <a:ext cx="553402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ctr" rtl="0">
            <a:defRPr sz="1000"/>
          </a:pPr>
          <a:r>
            <a:rPr lang="pt-BR" sz="1800" b="0" i="0" u="none" strike="noStrike" baseline="0">
              <a:solidFill>
                <a:srgbClr val="FF0000"/>
              </a:solidFill>
              <a:latin typeface="Arial"/>
              <a:cs typeface="Arial"/>
            </a:rPr>
            <a:t>PREFEITURA MUNICIPAL DE CORONEL FABRICIANO</a:t>
          </a:r>
        </a:p>
      </xdr:txBody>
    </xdr:sp>
    <xdr:clientData/>
  </xdr:twoCellAnchor>
  <xdr:twoCellAnchor editAs="oneCell">
    <xdr:from>
      <xdr:col>0</xdr:col>
      <xdr:colOff>161925</xdr:colOff>
      <xdr:row>0</xdr:row>
      <xdr:rowOff>95250</xdr:rowOff>
    </xdr:from>
    <xdr:to>
      <xdr:col>1</xdr:col>
      <xdr:colOff>171450</xdr:colOff>
      <xdr:row>3</xdr:row>
      <xdr:rowOff>118824</xdr:rowOff>
    </xdr:to>
    <xdr:pic>
      <xdr:nvPicPr>
        <xdr:cNvPr id="8" name="Picture 1" descr="brasao_simbolo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95250"/>
          <a:ext cx="485775" cy="595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0</xdr:row>
      <xdr:rowOff>95250</xdr:rowOff>
    </xdr:from>
    <xdr:to>
      <xdr:col>0</xdr:col>
      <xdr:colOff>647700</xdr:colOff>
      <xdr:row>3</xdr:row>
      <xdr:rowOff>118824</xdr:rowOff>
    </xdr:to>
    <xdr:pic>
      <xdr:nvPicPr>
        <xdr:cNvPr id="4" name="Picture 1" descr="brasao_simbol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95250"/>
          <a:ext cx="485775" cy="595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771525</xdr:colOff>
      <xdr:row>0</xdr:row>
      <xdr:rowOff>133350</xdr:rowOff>
    </xdr:from>
    <xdr:to>
      <xdr:col>7</xdr:col>
      <xdr:colOff>647700</xdr:colOff>
      <xdr:row>3</xdr:row>
      <xdr:rowOff>133350</xdr:rowOff>
    </xdr:to>
    <xdr:sp macro="" textlink="">
      <xdr:nvSpPr>
        <xdr:cNvPr id="5" name="Text Box 6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609600" y="133350"/>
          <a:ext cx="42672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ctr" rtl="0">
            <a:defRPr sz="1000"/>
          </a:pPr>
          <a:r>
            <a:rPr lang="pt-BR" sz="1800" b="0" i="0" u="none" strike="noStrike" baseline="0">
              <a:solidFill>
                <a:srgbClr val="FF0000"/>
              </a:solidFill>
              <a:latin typeface="Arial"/>
              <a:cs typeface="Arial"/>
            </a:rPr>
            <a:t>PREFEITURA MUNICIPAL DE CORONEL FABRICIANO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554832</xdr:colOff>
      <xdr:row>0</xdr:row>
      <xdr:rowOff>107157</xdr:rowOff>
    </xdr:from>
    <xdr:to>
      <xdr:col>0</xdr:col>
      <xdr:colOff>1040607</xdr:colOff>
      <xdr:row>2</xdr:row>
      <xdr:rowOff>68819</xdr:rowOff>
    </xdr:to>
    <xdr:pic>
      <xdr:nvPicPr>
        <xdr:cNvPr id="2" name="Picture 1" descr="brasao_simbol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832" y="107157"/>
          <a:ext cx="485775" cy="592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1128712</xdr:colOff>
      <xdr:row>1</xdr:row>
      <xdr:rowOff>14288</xdr:rowOff>
    </xdr:from>
    <xdr:to>
      <xdr:col>8</xdr:col>
      <xdr:colOff>1004887</xdr:colOff>
      <xdr:row>2</xdr:row>
      <xdr:rowOff>142876</xdr:rowOff>
    </xdr:to>
    <xdr:sp macro="" textlink="">
      <xdr:nvSpPr>
        <xdr:cNvPr id="3" name="Text Box 6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1128712" y="240507"/>
          <a:ext cx="8841581" cy="3190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ctr" rtl="0">
            <a:defRPr sz="1000"/>
          </a:pPr>
          <a:r>
            <a:rPr lang="pt-BR" sz="1800" b="0" i="0" u="none" strike="noStrike" baseline="0">
              <a:solidFill>
                <a:srgbClr val="FF0000"/>
              </a:solidFill>
              <a:latin typeface="Arial"/>
              <a:cs typeface="Arial"/>
            </a:rPr>
            <a:t>PREFEITURA MUNICIPAL DE CORONEL FABRICIANO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392906</xdr:colOff>
      <xdr:row>29</xdr:row>
      <xdr:rowOff>75006</xdr:rowOff>
    </xdr:from>
    <xdr:to>
      <xdr:col>19</xdr:col>
      <xdr:colOff>488156</xdr:colOff>
      <xdr:row>32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7143</xdr:colOff>
      <xdr:row>0</xdr:row>
      <xdr:rowOff>95250</xdr:rowOff>
    </xdr:from>
    <xdr:to>
      <xdr:col>1</xdr:col>
      <xdr:colOff>492918</xdr:colOff>
      <xdr:row>3</xdr:row>
      <xdr:rowOff>209311</xdr:rowOff>
    </xdr:to>
    <xdr:pic>
      <xdr:nvPicPr>
        <xdr:cNvPr id="3" name="Picture 1" descr="brasao_simbolo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7237" y="95250"/>
          <a:ext cx="485775" cy="614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990600</xdr:colOff>
      <xdr:row>1</xdr:row>
      <xdr:rowOff>50006</xdr:rowOff>
    </xdr:from>
    <xdr:to>
      <xdr:col>8</xdr:col>
      <xdr:colOff>754856</xdr:colOff>
      <xdr:row>3</xdr:row>
      <xdr:rowOff>216694</xdr:rowOff>
    </xdr:to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1740694" y="216694"/>
          <a:ext cx="6991350" cy="5000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ctr" rtl="0">
            <a:defRPr sz="1000"/>
          </a:pPr>
          <a:r>
            <a:rPr lang="pt-BR" sz="1800" b="0" i="0" u="none" strike="noStrike" baseline="0">
              <a:solidFill>
                <a:srgbClr val="FF0000"/>
              </a:solidFill>
              <a:latin typeface="Arial"/>
              <a:cs typeface="Arial"/>
            </a:rPr>
            <a:t>PREFEITURA MUNICIPAL DE CORONEL FABRICIANO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0</xdr:row>
      <xdr:rowOff>95250</xdr:rowOff>
    </xdr:from>
    <xdr:to>
      <xdr:col>0</xdr:col>
      <xdr:colOff>647700</xdr:colOff>
      <xdr:row>3</xdr:row>
      <xdr:rowOff>118824</xdr:rowOff>
    </xdr:to>
    <xdr:pic>
      <xdr:nvPicPr>
        <xdr:cNvPr id="2" name="Picture 1" descr="brasao_simbolo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95250"/>
          <a:ext cx="485775" cy="595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771525</xdr:colOff>
      <xdr:row>0</xdr:row>
      <xdr:rowOff>133350</xdr:rowOff>
    </xdr:from>
    <xdr:to>
      <xdr:col>7</xdr:col>
      <xdr:colOff>647700</xdr:colOff>
      <xdr:row>3</xdr:row>
      <xdr:rowOff>133350</xdr:rowOff>
    </xdr:to>
    <xdr:sp macro="" textlink="">
      <xdr:nvSpPr>
        <xdr:cNvPr id="3" name="Text Box 6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771525" y="133350"/>
          <a:ext cx="65151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ctr" rtl="0">
            <a:defRPr sz="1000"/>
          </a:pPr>
          <a:r>
            <a:rPr lang="pt-BR" sz="1800" b="0" i="0" u="none" strike="noStrike" baseline="0">
              <a:solidFill>
                <a:srgbClr val="FF0000"/>
              </a:solidFill>
              <a:latin typeface="Arial"/>
              <a:cs typeface="Arial"/>
            </a:rPr>
            <a:t>PREFEITURA MUNICIPAL DE CORONEL FABRICIANO</a:t>
          </a:r>
        </a:p>
      </xdr:txBody>
    </xdr:sp>
    <xdr:clientData/>
  </xdr:twoCellAnchor>
  <xdr:twoCellAnchor editAs="oneCell">
    <xdr:from>
      <xdr:col>0</xdr:col>
      <xdr:colOff>161925</xdr:colOff>
      <xdr:row>0</xdr:row>
      <xdr:rowOff>95250</xdr:rowOff>
    </xdr:from>
    <xdr:to>
      <xdr:col>0</xdr:col>
      <xdr:colOff>647700</xdr:colOff>
      <xdr:row>3</xdr:row>
      <xdr:rowOff>118824</xdr:rowOff>
    </xdr:to>
    <xdr:pic>
      <xdr:nvPicPr>
        <xdr:cNvPr id="4" name="Picture 1" descr="brasao_simbolo">
          <a:extLst>
            <a:ext uri="{FF2B5EF4-FFF2-40B4-BE49-F238E27FC236}">
              <a16:creationId xmlns:a16="http://schemas.microsoft.com/office/drawing/2014/main" id="{320039DE-C235-49D7-8FF8-9B4D135F9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95250"/>
          <a:ext cx="485775" cy="595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771525</xdr:colOff>
      <xdr:row>0</xdr:row>
      <xdr:rowOff>133350</xdr:rowOff>
    </xdr:from>
    <xdr:to>
      <xdr:col>7</xdr:col>
      <xdr:colOff>647700</xdr:colOff>
      <xdr:row>3</xdr:row>
      <xdr:rowOff>133350</xdr:rowOff>
    </xdr:to>
    <xdr:sp macro="" textlink="">
      <xdr:nvSpPr>
        <xdr:cNvPr id="5" name="Text Box 6">
          <a:extLst>
            <a:ext uri="{FF2B5EF4-FFF2-40B4-BE49-F238E27FC236}">
              <a16:creationId xmlns:a16="http://schemas.microsoft.com/office/drawing/2014/main" id="{F6D1B2F5-5E0E-453E-B10A-DC1F7877BC76}"/>
            </a:ext>
          </a:extLst>
        </xdr:cNvPr>
        <xdr:cNvSpPr txBox="1">
          <a:spLocks noChangeArrowheads="1"/>
        </xdr:cNvSpPr>
      </xdr:nvSpPr>
      <xdr:spPr bwMode="auto">
        <a:xfrm>
          <a:off x="771525" y="133350"/>
          <a:ext cx="95535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ctr" rtl="0">
            <a:defRPr sz="1000"/>
          </a:pPr>
          <a:r>
            <a:rPr lang="pt-BR" sz="1800" b="0" i="0" u="none" strike="noStrike" baseline="0">
              <a:solidFill>
                <a:srgbClr val="FF0000"/>
              </a:solidFill>
              <a:latin typeface="Arial"/>
              <a:cs typeface="Arial"/>
            </a:rPr>
            <a:t>PREFEITURA MUNICIPAL DE CORONEL FABRICIANO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821952</xdr:colOff>
      <xdr:row>49</xdr:row>
      <xdr:rowOff>256055</xdr:rowOff>
    </xdr:from>
    <xdr:to>
      <xdr:col>12</xdr:col>
      <xdr:colOff>1012452</xdr:colOff>
      <xdr:row>52</xdr:row>
      <xdr:rowOff>265579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34393" y="7752790"/>
          <a:ext cx="2633383" cy="9172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47625</xdr:colOff>
      <xdr:row>47</xdr:row>
      <xdr:rowOff>47625</xdr:rowOff>
    </xdr:from>
    <xdr:to>
      <xdr:col>13</xdr:col>
      <xdr:colOff>152400</xdr:colOff>
      <xdr:row>49</xdr:row>
      <xdr:rowOff>133350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57825" y="6353175"/>
          <a:ext cx="32766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442072</xdr:colOff>
      <xdr:row>0</xdr:row>
      <xdr:rowOff>100853</xdr:rowOff>
    </xdr:from>
    <xdr:to>
      <xdr:col>2</xdr:col>
      <xdr:colOff>452437</xdr:colOff>
      <xdr:row>3</xdr:row>
      <xdr:rowOff>324971</xdr:rowOff>
    </xdr:to>
    <xdr:pic>
      <xdr:nvPicPr>
        <xdr:cNvPr id="8" name="Picture 1" descr="brasao_simbolo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160" y="100853"/>
          <a:ext cx="734546" cy="694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586067</xdr:colOff>
      <xdr:row>2</xdr:row>
      <xdr:rowOff>10085</xdr:rowOff>
    </xdr:from>
    <xdr:to>
      <xdr:col>12</xdr:col>
      <xdr:colOff>313764</xdr:colOff>
      <xdr:row>3</xdr:row>
      <xdr:rowOff>323850</xdr:rowOff>
    </xdr:to>
    <xdr:sp macro="" textlink="">
      <xdr:nvSpPr>
        <xdr:cNvPr id="9" name="Text Box 6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SpPr txBox="1">
          <a:spLocks noChangeArrowheads="1"/>
        </xdr:cNvSpPr>
      </xdr:nvSpPr>
      <xdr:spPr bwMode="auto">
        <a:xfrm>
          <a:off x="2031626" y="323850"/>
          <a:ext cx="6137462" cy="4706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ctr" rtl="0">
            <a:defRPr sz="1000"/>
          </a:pPr>
          <a:r>
            <a:rPr lang="pt-BR" sz="1800" b="0" i="0" u="none" strike="noStrike" baseline="0">
              <a:solidFill>
                <a:srgbClr val="FF0000"/>
              </a:solidFill>
              <a:latin typeface="Arial"/>
              <a:cs typeface="Arial"/>
            </a:rPr>
            <a:t>PREFEITURA MUNICIPAL DE CORONEL FABRICIANO</a:t>
          </a:r>
        </a:p>
      </xdr:txBody>
    </xdr:sp>
    <xdr:clientData/>
  </xdr:twoCellAnchor>
  <xdr:twoCellAnchor editAs="oneCell">
    <xdr:from>
      <xdr:col>9</xdr:col>
      <xdr:colOff>821952</xdr:colOff>
      <xdr:row>49</xdr:row>
      <xdr:rowOff>256055</xdr:rowOff>
    </xdr:from>
    <xdr:to>
      <xdr:col>12</xdr:col>
      <xdr:colOff>1012453</xdr:colOff>
      <xdr:row>52</xdr:row>
      <xdr:rowOff>265579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E89903F7-CC39-4AD3-9552-32782C7BFF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1227" y="8095130"/>
          <a:ext cx="2638425" cy="923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47625</xdr:colOff>
      <xdr:row>47</xdr:row>
      <xdr:rowOff>47625</xdr:rowOff>
    </xdr:from>
    <xdr:to>
      <xdr:col>13</xdr:col>
      <xdr:colOff>152400</xdr:colOff>
      <xdr:row>49</xdr:row>
      <xdr:rowOff>133350</xdr:rowOff>
    </xdr:to>
    <xdr:pic>
      <xdr:nvPicPr>
        <xdr:cNvPr id="5" name="Picture 5">
          <a:extLst>
            <a:ext uri="{FF2B5EF4-FFF2-40B4-BE49-F238E27FC236}">
              <a16:creationId xmlns:a16="http://schemas.microsoft.com/office/drawing/2014/main" id="{F6D1AD43-02F4-4743-8313-FD6C2DD3BE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0" y="7505700"/>
          <a:ext cx="40386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442072</xdr:colOff>
      <xdr:row>0</xdr:row>
      <xdr:rowOff>100853</xdr:rowOff>
    </xdr:from>
    <xdr:to>
      <xdr:col>2</xdr:col>
      <xdr:colOff>450056</xdr:colOff>
      <xdr:row>3</xdr:row>
      <xdr:rowOff>324971</xdr:rowOff>
    </xdr:to>
    <xdr:pic>
      <xdr:nvPicPr>
        <xdr:cNvPr id="6" name="Picture 1" descr="brasao_simbolo">
          <a:extLst>
            <a:ext uri="{FF2B5EF4-FFF2-40B4-BE49-F238E27FC236}">
              <a16:creationId xmlns:a16="http://schemas.microsoft.com/office/drawing/2014/main" id="{8D7881DD-BCFF-4174-978E-15E9BC35A8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3522" y="100853"/>
          <a:ext cx="731884" cy="709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586067</xdr:colOff>
      <xdr:row>2</xdr:row>
      <xdr:rowOff>10085</xdr:rowOff>
    </xdr:from>
    <xdr:to>
      <xdr:col>12</xdr:col>
      <xdr:colOff>313764</xdr:colOff>
      <xdr:row>3</xdr:row>
      <xdr:rowOff>323850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D6F63CF5-E224-496C-8D44-494CAA9886D3}"/>
            </a:ext>
          </a:extLst>
        </xdr:cNvPr>
        <xdr:cNvSpPr txBox="1">
          <a:spLocks noChangeArrowheads="1"/>
        </xdr:cNvSpPr>
      </xdr:nvSpPr>
      <xdr:spPr bwMode="auto">
        <a:xfrm>
          <a:off x="2262467" y="333935"/>
          <a:ext cx="6128497" cy="4756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ctr" rtl="0">
            <a:defRPr sz="1000"/>
          </a:pPr>
          <a:r>
            <a:rPr lang="pt-BR" sz="1800" b="0" i="0" u="none" strike="noStrike" baseline="0">
              <a:solidFill>
                <a:srgbClr val="FF0000"/>
              </a:solidFill>
              <a:latin typeface="Arial"/>
              <a:cs typeface="Arial"/>
            </a:rPr>
            <a:t>PREFEITURA MUNICIPAL DE CORONEL FABRICIANO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05_SGU\05_GER&#202;NCIA%20DE%20PLANEJAMENTO%20URBANO%20E%20GEO\01_COCAPRE\03Conv&#234;nios\01Uni&#227;o\0319648-65_MCidades_PPI2010Sele&#231;&#227;o2009\PROJETO%20AV.%20ATLANTICA\ENVIAR%20PARA%20A%20CAIXA\AUTOCAD\REV%207\CURVA%20ABC.xlsx" TargetMode="External"/><Relationship Id="rId1" Type="http://schemas.openxmlformats.org/officeDocument/2006/relationships/externalLinkPath" Target="CURVA%20ABC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05_SGU\05_GER&#202;NCIA%20DE%20PLANEJAMENTO%20URBANO%20E%20GEO\01_COCAPRE\03Conv&#234;nios\01Uni&#227;o\0319648-65_MCidades_PPI2010Sele&#231;&#227;o2009\PROJETO%20AV.%20ATLANTICA\OR&#199;AMENTO\OR&#199;AMENTO%20AVENIDA%20ATL&#194;NTICA%20REV06.xlsx" TargetMode="External"/><Relationship Id="rId1" Type="http://schemas.openxmlformats.org/officeDocument/2006/relationships/externalLinkPath" Target="/05_SGU/05_GER&#202;NCIA%20DE%20PLANEJAMENTO%20URBANO%20E%20GEO/01_COCAPRE/03Conv&#234;nios/01Uni&#227;o/0319648-65_MCidades_PPI2010Sele&#231;&#227;o2009/PROJETO%20AV.%20ATLANTICA/OR&#199;AMENTO/OR&#199;AMENTO%20AVENIDA%20ATL&#194;NTICA%20REV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URVA ABC "/>
      <sheetName val="itens A"/>
      <sheetName val="Planilha1"/>
    </sheetNames>
    <sheetDataSet>
      <sheetData sheetId="0"/>
      <sheetData sheetId="1">
        <row r="1">
          <cell r="A1">
            <v>103689</v>
          </cell>
          <cell r="B1" t="str">
            <v>SINAPI</v>
          </cell>
          <cell r="C1" t="str">
            <v>FORNECIMENTO E INSTALAÇÃO DE PLACA DE OBRA COM CHAPA GALVANIZADA E ESTRUTURA DE MADEIRA. AF_03/2022_PS</v>
          </cell>
          <cell r="D1" t="str">
            <v>M2</v>
          </cell>
          <cell r="E1">
            <v>5.12</v>
          </cell>
          <cell r="F1">
            <v>501.86</v>
          </cell>
          <cell r="G1">
            <v>644.58898399999998</v>
          </cell>
          <cell r="H1">
            <v>3300.3</v>
          </cell>
        </row>
        <row r="2">
          <cell r="A2" t="str">
            <v>ED-50155</v>
          </cell>
          <cell r="B2" t="str">
            <v>SETOP</v>
          </cell>
          <cell r="C2" t="str">
            <v>LOCAÇÃO DE BANHEIRO QUÍMICO, DIMENSÃO (110X120X230)CM, LINHA PADRÃO, CONTENDO UMA (1) PIA/HIGIENIZADOR DE MÃOS, INCLUSIVE MANUTENÇÃO E MOBILIZAÇÃO/DESMOBILIZAÇÃO</v>
          </cell>
          <cell r="D2" t="str">
            <v>mês</v>
          </cell>
          <cell r="E2">
            <v>5</v>
          </cell>
          <cell r="F2">
            <v>900</v>
          </cell>
          <cell r="G2">
            <v>1155.96</v>
          </cell>
          <cell r="H2">
            <v>5779.8</v>
          </cell>
        </row>
        <row r="3">
          <cell r="A3" t="str">
            <v xml:space="preserve">ED-16350 </v>
          </cell>
          <cell r="B3" t="str">
            <v>SETOP</v>
          </cell>
          <cell r="C3" t="str">
            <v>LOCAÇÃO DE CONTAINER COM ISOLAMENTO TÉRMICO, TIPO 3, PARA DEPÓSITO/FERRAMENTARIA DE OBRA, COM MEDIDAS REFERENCIAIS DE (6) METROS COMPRIMENTO, (2,3) METROS LARGURA E (2,5) METROS ALTURA ÚTIL INTERNA, INCLUSIVE LIGAÇÕES ELÉTRICAS INTERNAS, EXCLUSIVE MOBILIZAÇÃO/DESMOBILIZAÇÃO E LIGAÇÕES PROVISÓRIAS EXTERNAS</v>
          </cell>
          <cell r="D3" t="str">
            <v>mês</v>
          </cell>
          <cell r="E3">
            <v>5</v>
          </cell>
          <cell r="F3">
            <v>802.02</v>
          </cell>
          <cell r="G3">
            <v>1030.1144879999999</v>
          </cell>
          <cell r="H3">
            <v>5150.57</v>
          </cell>
        </row>
        <row r="4">
          <cell r="A4" t="str">
            <v>ED-50137</v>
          </cell>
          <cell r="B4" t="str">
            <v>SETOP</v>
          </cell>
          <cell r="C4" t="str">
            <v>MOBILIZAÇÃO E DESMOBILIZAÇÃO DE CONTAINER, INCLUSIVE CARGA, DESCARGA E TRANSPORTE EM CAMINHÃO CARROCERIA COM GUINDAUTO (MUNCK), EXCLUSIVE LOCAÇÃO DO CONTAINER</v>
          </cell>
          <cell r="D4" t="str">
            <v>un</v>
          </cell>
          <cell r="E4">
            <v>1</v>
          </cell>
          <cell r="F4">
            <v>1534.32</v>
          </cell>
          <cell r="G4">
            <v>1970.6806079999999</v>
          </cell>
          <cell r="H4">
            <v>1970.68</v>
          </cell>
        </row>
        <row r="5">
          <cell r="A5" t="str">
            <v>ED-50703</v>
          </cell>
          <cell r="B5" t="str">
            <v>SETOP</v>
          </cell>
          <cell r="C5" t="str">
            <v>LIMPEZA DE TERRENO, INCLUSIVE CAPINA, RASTELAMENTO COM AFASTAMENTO ATÉ VINTE (20) METROS E QUEIMA CONTROLADA</v>
          </cell>
          <cell r="D5" t="str">
            <v>m2</v>
          </cell>
          <cell r="E5">
            <v>1025.8499999999999</v>
          </cell>
          <cell r="F5">
            <v>2.48</v>
          </cell>
          <cell r="G5">
            <v>3.1853120000000001</v>
          </cell>
          <cell r="H5">
            <v>3267.65</v>
          </cell>
        </row>
        <row r="6">
          <cell r="A6">
            <v>98535</v>
          </cell>
          <cell r="B6" t="str">
            <v>SINAPI</v>
          </cell>
          <cell r="C6" t="str">
            <v>PODA EM ALTURA DE ÁRVORE COM DIÂMETRO DE TRONCO MAIOR OU IGUAL A 0,60 M. AF_03/2024</v>
          </cell>
          <cell r="D6" t="str">
            <v>UN</v>
          </cell>
          <cell r="E6">
            <v>10</v>
          </cell>
          <cell r="F6">
            <v>678.79</v>
          </cell>
          <cell r="G6">
            <v>871.83787599999994</v>
          </cell>
          <cell r="H6">
            <v>8718.3799999999992</v>
          </cell>
        </row>
        <row r="7">
          <cell r="A7">
            <v>98531</v>
          </cell>
          <cell r="B7" t="str">
            <v>SINAPI</v>
          </cell>
          <cell r="C7" t="str">
            <v>CORTE RASO E RECORTE DE ÁRVORE COM DIÂMETRO DE TRONCO MAIOR OU IGUAL A 0,60 M. AF_03/2024</v>
          </cell>
          <cell r="D7" t="str">
            <v>UN</v>
          </cell>
          <cell r="E7">
            <v>10</v>
          </cell>
          <cell r="F7">
            <v>387.02</v>
          </cell>
          <cell r="G7">
            <v>497.08848799999998</v>
          </cell>
          <cell r="H7">
            <v>4970.88</v>
          </cell>
        </row>
        <row r="8">
          <cell r="A8">
            <v>98528</v>
          </cell>
          <cell r="B8" t="str">
            <v>SINAPI</v>
          </cell>
          <cell r="C8" t="str">
            <v>REMOÇÃO DE RAÍZES REMANESCENTES DE TRONCO DE ÁRVORE COM DIÂMETRO MAIOR OU IGUAL A 0,60 M. AF_03/2024</v>
          </cell>
          <cell r="D8" t="str">
            <v>UN</v>
          </cell>
          <cell r="E8">
            <v>10</v>
          </cell>
          <cell r="F8">
            <v>297.77999999999997</v>
          </cell>
          <cell r="G8">
            <v>382.46863199999996</v>
          </cell>
          <cell r="H8">
            <v>3824.69</v>
          </cell>
        </row>
        <row r="9">
          <cell r="A9" t="str">
            <v>ED-48440</v>
          </cell>
          <cell r="B9" t="str">
            <v>SETOP</v>
          </cell>
          <cell r="C9" t="str">
            <v>DEMOLIÇÃO MANUAL DE CONCRETO, SEM ARMAÇÃO, INCLUSIVE AFASTAMENTO E EMPILHAMENTO, EXCLUSIVE TRANSPORTE E RETIRADA DO MATERIAL DEMOLIDO</v>
          </cell>
          <cell r="D9" t="str">
            <v>M3</v>
          </cell>
          <cell r="E9">
            <v>1.73</v>
          </cell>
          <cell r="F9">
            <v>267.42</v>
          </cell>
          <cell r="G9">
            <v>343.47424799999999</v>
          </cell>
          <cell r="H9">
            <v>594.21</v>
          </cell>
        </row>
        <row r="10">
          <cell r="A10" t="str">
            <v>ADMLOCAL</v>
          </cell>
          <cell r="B10" t="str">
            <v>COMPOSIÇÃO</v>
          </cell>
          <cell r="C10" t="str">
            <v>Administração local de obra</v>
          </cell>
          <cell r="D10" t="str">
            <v>Und</v>
          </cell>
          <cell r="E10">
            <v>1</v>
          </cell>
          <cell r="F10">
            <v>82278.179999999993</v>
          </cell>
          <cell r="G10">
            <v>105678.09439199998</v>
          </cell>
          <cell r="H10">
            <v>105678.09</v>
          </cell>
        </row>
        <row r="11">
          <cell r="A11">
            <v>5501706</v>
          </cell>
          <cell r="B11" t="str">
            <v>SICRO NOVO</v>
          </cell>
          <cell r="C11" t="str">
            <v>Escavação mecânica com retroescavadeira em material de 1ª categoria</v>
          </cell>
          <cell r="D11" t="str">
            <v>M3</v>
          </cell>
          <cell r="E11">
            <v>930.18</v>
          </cell>
          <cell r="F11">
            <v>6.43</v>
          </cell>
          <cell r="G11">
            <v>8.2586919999999999</v>
          </cell>
          <cell r="H11">
            <v>7682.07</v>
          </cell>
        </row>
        <row r="12">
          <cell r="A12">
            <v>6106182</v>
          </cell>
          <cell r="B12" t="str">
            <v>SICRO NOVO</v>
          </cell>
          <cell r="C12" t="str">
            <v>Escavação manual de base alargada de tubulão a céu aberto em material de 1ª categoria na profundidade de até 10 m</v>
          </cell>
          <cell r="D12" t="str">
            <v>m3</v>
          </cell>
          <cell r="E12">
            <v>244.92</v>
          </cell>
          <cell r="F12">
            <v>243.74</v>
          </cell>
          <cell r="G12">
            <v>313.05965600000002</v>
          </cell>
          <cell r="H12">
            <v>76674.570000000007</v>
          </cell>
        </row>
        <row r="13">
          <cell r="A13">
            <v>1600989</v>
          </cell>
          <cell r="B13" t="str">
            <v>SICRO NOVO</v>
          </cell>
          <cell r="C13" t="str">
            <v>Demolição de concreto simples com martelete</v>
          </cell>
          <cell r="D13" t="str">
            <v>m3</v>
          </cell>
          <cell r="E13">
            <v>11.02</v>
          </cell>
          <cell r="F13">
            <v>385.81</v>
          </cell>
          <cell r="G13">
            <v>495.53436399999998</v>
          </cell>
          <cell r="H13">
            <v>5460.79</v>
          </cell>
        </row>
        <row r="14">
          <cell r="A14">
            <v>100974</v>
          </cell>
          <cell r="B14" t="str">
            <v>SINAPI</v>
          </cell>
          <cell r="C14" t="str">
            <v>CARGA, MANOBRA E DESCARGA DE SOLOS E MATERIAIS GRANULARES EM CAMINHÃO BASCULANTE 10 M³ - CARGA COM PÁ CARREGADEIRA (CAÇAMBA DE 1,7 A 2,8 M³ / 128 HP) E DESCARGA LIVRE (UNIDADE: M3). AF_07/2020</v>
          </cell>
          <cell r="D14" t="str">
            <v>M3</v>
          </cell>
          <cell r="E14">
            <v>1861.32</v>
          </cell>
          <cell r="F14">
            <v>8.85</v>
          </cell>
          <cell r="G14">
            <v>11.36694</v>
          </cell>
          <cell r="H14">
            <v>21157.51</v>
          </cell>
        </row>
        <row r="15">
          <cell r="A15">
            <v>95875</v>
          </cell>
          <cell r="B15" t="str">
            <v>SINAPI</v>
          </cell>
          <cell r="C15" t="str">
            <v>TRANSPORTE COM CAMINHÃO BASCULANTE DE 10 M³, EM VIA URBANA PAVIMENTADA, DMT ATÉ 30 KM (UNIDADE: M3XKM). AF_07/2020</v>
          </cell>
          <cell r="D15" t="str">
            <v>M3xKM</v>
          </cell>
          <cell r="E15">
            <v>2620.52</v>
          </cell>
          <cell r="F15">
            <v>2.54</v>
          </cell>
          <cell r="G15">
            <v>3.2623760000000002</v>
          </cell>
          <cell r="H15">
            <v>8549.1200000000008</v>
          </cell>
        </row>
        <row r="16">
          <cell r="A16">
            <v>104737</v>
          </cell>
          <cell r="B16" t="str">
            <v>SINAPI</v>
          </cell>
          <cell r="C16" t="str">
            <v>REATERRO MANUAL DE VALAS, COM PLACA VIBRATÓRIA. AF_08/2023</v>
          </cell>
          <cell r="D16" t="str">
            <v>M3</v>
          </cell>
          <cell r="E16">
            <v>1175.0999999999999</v>
          </cell>
          <cell r="F16">
            <v>21.15</v>
          </cell>
          <cell r="G16">
            <v>27.165059999999997</v>
          </cell>
          <cell r="H16">
            <v>31921.66</v>
          </cell>
        </row>
        <row r="17">
          <cell r="A17">
            <v>94965</v>
          </cell>
          <cell r="B17" t="str">
            <v>SINAPI</v>
          </cell>
          <cell r="C17" t="str">
            <v>CONCRETO FCK = 25MPA, TRAÇO 1:2,3:2,7 (EM MASSA SECA DE CIMENTO/ AREIA MÉDIA/ BRITA 1) - PREPARO MECÂNICO COM BETONEIRA 400 L. AF_05/2021</v>
          </cell>
          <cell r="D17" t="str">
            <v>M3</v>
          </cell>
          <cell r="E17">
            <v>502.63</v>
          </cell>
          <cell r="F17">
            <v>533.16999999999996</v>
          </cell>
          <cell r="G17">
            <v>684.80354799999998</v>
          </cell>
          <cell r="H17">
            <v>344202.81</v>
          </cell>
        </row>
        <row r="18">
          <cell r="A18">
            <v>103670</v>
          </cell>
          <cell r="B18" t="str">
            <v>SINAPI</v>
          </cell>
          <cell r="C18" t="str">
            <v>LANÇAMENTO COM USO DE BALDES, ADENSAMENTO E ACABAMENTO DE CONCRETO EM ESTRUTURAS. AF_02/2022</v>
          </cell>
          <cell r="D18" t="str">
            <v>M3</v>
          </cell>
          <cell r="E18">
            <v>502.48</v>
          </cell>
          <cell r="F18">
            <v>296.08</v>
          </cell>
          <cell r="G18">
            <v>380.28515199999998</v>
          </cell>
          <cell r="H18">
            <v>191085.68</v>
          </cell>
        </row>
        <row r="19">
          <cell r="A19">
            <v>92421</v>
          </cell>
          <cell r="B19" t="str">
            <v>SINAPI</v>
          </cell>
          <cell r="C19" t="str">
            <v>MONTAGEM E DESMONTAGEM DE FÔRMA DE PILARES RETANGULARES E ESTRUTURAS SIMILARES, PÉ-DIREITO DUPLO, EM CHAPA DE MADEIRA COMPENSADA RESINADA, 4 UTILIZAÇÕES. AF_09/2020</v>
          </cell>
          <cell r="D19" t="str">
            <v>M2</v>
          </cell>
          <cell r="E19">
            <v>1076.32</v>
          </cell>
          <cell r="F19">
            <v>106.34</v>
          </cell>
          <cell r="G19">
            <v>136.58309600000001</v>
          </cell>
          <cell r="H19">
            <v>147007.12</v>
          </cell>
        </row>
        <row r="20">
          <cell r="A20">
            <v>92759</v>
          </cell>
          <cell r="B20" t="str">
            <v>SINAPI</v>
          </cell>
          <cell r="C20" t="str">
            <v>ARMAÇÃO DE PILAR OU VIGA DE ESTRUTURA CONVENCIONAL DE CONCRETO ARMADO UTILIZANDO AÇO CA-60 DE 5,0 MM - MONTAGEM. AF_06/2022</v>
          </cell>
          <cell r="D20" t="str">
            <v>KG</v>
          </cell>
          <cell r="E20">
            <v>1544.19</v>
          </cell>
          <cell r="F20">
            <v>13.84</v>
          </cell>
          <cell r="G20">
            <v>17.776095999999999</v>
          </cell>
          <cell r="H20">
            <v>27449.67</v>
          </cell>
        </row>
        <row r="21">
          <cell r="A21">
            <v>92760</v>
          </cell>
          <cell r="B21" t="str">
            <v>SINAPI</v>
          </cell>
          <cell r="C21" t="str">
            <v>ARMAÇÃO DE PILAR OU VIGA DE ESTRUTURA CONVENCIONAL DE CONCRETO ARMADO UTILIZANDO AÇO CA-50 DE 6,3 MM - MONTAGEM. AF_06/2022</v>
          </cell>
          <cell r="D21" t="str">
            <v>KG</v>
          </cell>
          <cell r="E21">
            <v>4048.84</v>
          </cell>
          <cell r="F21">
            <v>12.94</v>
          </cell>
          <cell r="G21">
            <v>16.620135999999999</v>
          </cell>
          <cell r="H21">
            <v>67292.27</v>
          </cell>
        </row>
        <row r="22">
          <cell r="A22">
            <v>92761</v>
          </cell>
          <cell r="B22" t="str">
            <v>SINAPI</v>
          </cell>
          <cell r="C22" t="str">
            <v>ARMAÇÃO DE PILAR OU VIGA DE ESTRUTURA CONVENCIONAL DE CONCRETO ARMADO UTILIZANDO AÇO CA-50 DE 8,0 MM - MONTAGEM. AF_06/2022</v>
          </cell>
          <cell r="D22" t="str">
            <v>KG</v>
          </cell>
          <cell r="E22">
            <v>788.52</v>
          </cell>
          <cell r="F22">
            <v>12.04</v>
          </cell>
          <cell r="G22">
            <v>15.464175999999998</v>
          </cell>
          <cell r="H22">
            <v>12193.81</v>
          </cell>
        </row>
        <row r="23">
          <cell r="A23">
            <v>92762</v>
          </cell>
          <cell r="B23" t="str">
            <v>SINAPI</v>
          </cell>
          <cell r="C23" t="str">
            <v>ARMAÇÃO DE PILAR OU VIGA DE ESTRUTURA CONVENCIONAL DE CONCRETO ARMADO UTILIZANDO AÇO CA-50 DE 10,0 MM - MONTAGEM. AF_06/2022</v>
          </cell>
          <cell r="D23" t="str">
            <v>KG</v>
          </cell>
          <cell r="E23">
            <v>4064.34</v>
          </cell>
          <cell r="F23">
            <v>10.7</v>
          </cell>
          <cell r="G23">
            <v>13.743079999999999</v>
          </cell>
          <cell r="H23">
            <v>55856.55</v>
          </cell>
        </row>
        <row r="24">
          <cell r="A24">
            <v>92763</v>
          </cell>
          <cell r="B24" t="str">
            <v>SINAPI</v>
          </cell>
          <cell r="C24" t="str">
            <v>ARMAÇÃO DE PILAR OU VIGA DE ESTRUTURA CONVENCIONAL DE CONCRETO ARMADO UTILIZANDO AÇO CA-50 DE 12,5 MM - MONTAGEM. AF_06/2022</v>
          </cell>
          <cell r="D24" t="str">
            <v>KG</v>
          </cell>
          <cell r="E24">
            <v>3965.46</v>
          </cell>
          <cell r="F24">
            <v>8.94</v>
          </cell>
          <cell r="G24">
            <v>11.482536</v>
          </cell>
          <cell r="H24">
            <v>45533.54</v>
          </cell>
        </row>
        <row r="25">
          <cell r="A25">
            <v>92764</v>
          </cell>
          <cell r="B25" t="str">
            <v>SINAPI</v>
          </cell>
          <cell r="C25" t="str">
            <v>ARMAÇÃO DE PILAR OU VIGA DE ESTRUTURA CONVENCIONAL DE CONCRETO ARMADO UTILIZANDO AÇO CA-50 DE 16,0 MM - MONTAGEM. AF_06/2022</v>
          </cell>
          <cell r="D25" t="str">
            <v>KG</v>
          </cell>
          <cell r="E25">
            <v>10463.459999999999</v>
          </cell>
          <cell r="F25">
            <v>8.65</v>
          </cell>
          <cell r="G25">
            <v>11.110060000000001</v>
          </cell>
          <cell r="H25">
            <v>116249.67</v>
          </cell>
        </row>
        <row r="26">
          <cell r="A26">
            <v>92765</v>
          </cell>
          <cell r="B26" t="str">
            <v>SINAPI</v>
          </cell>
          <cell r="C26" t="str">
            <v>ARMAÇÃO DE PILAR OU VIGA DE ESTRUTURA CONVENCIONAL DE CONCRETO ARMADO UTILIZANDO AÇO CA-50 DE 20,0 MM - MONTAGEM. AF_06/2022</v>
          </cell>
          <cell r="D26" t="str">
            <v>KG</v>
          </cell>
          <cell r="E26">
            <v>16118.55</v>
          </cell>
          <cell r="F26">
            <v>9.82</v>
          </cell>
          <cell r="G26">
            <v>12.612807999999999</v>
          </cell>
          <cell r="H26">
            <v>203300.18</v>
          </cell>
        </row>
        <row r="27">
          <cell r="A27">
            <v>103340</v>
          </cell>
          <cell r="B27" t="str">
            <v>SINAPI</v>
          </cell>
          <cell r="C27" t="str">
            <v>ALVENARIA DE VEDAÇÃO DE BLOCOS VAZADOS DE CONCRETO APARENTE DE 19X19X39 CM (ESPESSURA 19 CM) E ARGAMASSA DE ASSENTAMENTO COM PREPARO EM BETONEIRA. AF_12/2021</v>
          </cell>
          <cell r="D27" t="str">
            <v>M2</v>
          </cell>
          <cell r="E27">
            <v>1123.71</v>
          </cell>
          <cell r="F27">
            <v>141.37</v>
          </cell>
          <cell r="G27">
            <v>181.57562799999999</v>
          </cell>
          <cell r="H27">
            <v>204038.35</v>
          </cell>
        </row>
        <row r="28">
          <cell r="A28">
            <v>102726</v>
          </cell>
          <cell r="B28" t="str">
            <v>SINAPI</v>
          </cell>
          <cell r="C28" t="str">
            <v>DRENO BARBACÃ, DN 50 MM, COM MATERIAL DRENANTE. AF_07/2021</v>
          </cell>
          <cell r="D28" t="str">
            <v>UN</v>
          </cell>
          <cell r="E28">
            <v>755</v>
          </cell>
          <cell r="F28">
            <v>26.82</v>
          </cell>
          <cell r="G28">
            <v>34.447608000000002</v>
          </cell>
          <cell r="H28">
            <v>26007.94</v>
          </cell>
        </row>
        <row r="29">
          <cell r="A29">
            <v>87897</v>
          </cell>
          <cell r="B29" t="str">
            <v>SINAPI</v>
          </cell>
          <cell r="C29" t="str">
            <v xml:space="preserve"> CHAPISCO APLICADO EM ALVENARIA (SEM PRESENÇA DE VÃOS) E ESTRUTURAS DE CONCRETO DE FACHADA, COM EQUIPAMENTO DE PROJEÇÃO. ARGAMASSA TRAÇO 1:3 COM PREPARO EM BETONEIRA 400 L. AF_10/2022</v>
          </cell>
          <cell r="D29" t="str">
            <v>M2</v>
          </cell>
          <cell r="E29">
            <v>1283.52</v>
          </cell>
          <cell r="F29">
            <v>5.2</v>
          </cell>
          <cell r="G29">
            <v>6.6788800000000004</v>
          </cell>
          <cell r="H29">
            <v>8572.48</v>
          </cell>
        </row>
        <row r="30">
          <cell r="A30">
            <v>94992</v>
          </cell>
          <cell r="B30" t="str">
            <v>SINAPI</v>
          </cell>
          <cell r="C30" t="str">
            <v>EXECUÇÃO DE PASSEIO (CALÇADA) OU PISO DE CONCRETO COM CONCRETO MOLDADO IN LOCO, FEITO EM OBRA, ACABAMENTO CONVENCIONAL, ESPESSURA 6 CM, ARMADO. AF_08/2022</v>
          </cell>
          <cell r="D30" t="str">
            <v>M2</v>
          </cell>
          <cell r="E30">
            <v>1158.8900000000001</v>
          </cell>
          <cell r="F30">
            <v>83.14</v>
          </cell>
          <cell r="G30">
            <v>106.785016</v>
          </cell>
          <cell r="H30">
            <v>123752.09</v>
          </cell>
        </row>
        <row r="31">
          <cell r="A31">
            <v>99837</v>
          </cell>
          <cell r="B31" t="str">
            <v>SINAPI</v>
          </cell>
          <cell r="C31" t="str">
            <v>GUARDA-CORPO DE AÇO GALVANIZADO DE 1,10M, MONTANTES TUBULARES DE 1.1/4" ESPAÇADOS DE 1,20M, TRAVESSA SUPERIOR DE 1.1/2", GRADIL FORMADO POR TUBOS HORIZONTAIS DE 1" E VERTICAIS DE 3/4", FIXADO COM CHUMBADOR MECÂNICO. AF_04/2019_PS</v>
          </cell>
          <cell r="D31" t="str">
            <v>M</v>
          </cell>
          <cell r="E31">
            <v>398.31</v>
          </cell>
          <cell r="F31">
            <v>623.79999999999995</v>
          </cell>
          <cell r="G31">
            <v>801.20871999999997</v>
          </cell>
          <cell r="H31">
            <v>319129.45</v>
          </cell>
        </row>
        <row r="32">
          <cell r="A32" t="str">
            <v>ED-50437</v>
          </cell>
          <cell r="B32" t="str">
            <v>SETOP</v>
          </cell>
          <cell r="C32" t="str">
            <v>PLANTIO DE GRAMA ESMERALDA EM PLACAS, INCLUSIVE TERRA VEGETAL E CONSERVAÇÃO POR TRINTA (30) DIAS</v>
          </cell>
          <cell r="D32" t="str">
            <v>M2</v>
          </cell>
          <cell r="E32">
            <v>957.83</v>
          </cell>
          <cell r="F32">
            <v>34.25</v>
          </cell>
          <cell r="G32">
            <v>43.990699999999997</v>
          </cell>
          <cell r="H32">
            <v>42135.61</v>
          </cell>
        </row>
        <row r="33">
          <cell r="A33" t="str">
            <v>ED-50266</v>
          </cell>
          <cell r="B33" t="str">
            <v>SETOP</v>
          </cell>
          <cell r="C33" t="str">
            <v>LIMPEZA FINAL PARA ENTREGA DA OBRA</v>
          </cell>
          <cell r="D33" t="str">
            <v>M2</v>
          </cell>
          <cell r="E33">
            <v>1158.8900000000001</v>
          </cell>
          <cell r="F33">
            <v>7.72</v>
          </cell>
          <cell r="G33">
            <v>9.9155680000000004</v>
          </cell>
          <cell r="H33">
            <v>11491.05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RÇAMENTO"/>
      <sheetName val="MEMÓRIA DE CÁLCULO"/>
      <sheetName val="COMPOSIÇÕES"/>
      <sheetName val="CURVA ABC "/>
      <sheetName val="CRONOGRAMA"/>
      <sheetName val="ADM LOCAL"/>
      <sheetName val="BDI "/>
    </sheetNames>
    <sheetDataSet>
      <sheetData sheetId="0">
        <row r="6">
          <cell r="B6" t="str">
            <v>PREFEITURA MUNICIPAL DE CORONEL FABRICIANO</v>
          </cell>
          <cell r="I6" t="str">
            <v>(31) 34067594</v>
          </cell>
        </row>
        <row r="7">
          <cell r="B7" t="str">
            <v>SECRETARIA DE GOVERNANÇA DE PLANEJAMENTO, MEIO AMBIENTE E HABITAÇÃO</v>
          </cell>
          <cell r="I7"/>
        </row>
        <row r="8">
          <cell r="B8" t="str">
            <v>EXECUÇÃO DE PASSEIO E MUROS DE CONTENÇÃO NA AVENIDA ATLÂNTICA</v>
          </cell>
        </row>
        <row r="9">
          <cell r="B9" t="str">
            <v>AVENIDA ATLÂNTICA, MORADA DO VALE, CORONEL FABRICIANO - MG</v>
          </cell>
        </row>
        <row r="12">
          <cell r="B12" t="str">
            <v>RAFAEL FILIPE MENEZES ALVARENGA</v>
          </cell>
        </row>
        <row r="82">
          <cell r="C82" t="str">
            <v>RAFAEL FILIPE MENEZES ALVARENGA - CREA-MG 379867/D</v>
          </cell>
        </row>
        <row r="83">
          <cell r="C83" t="str">
            <v>TNS/ENGENHEIRO CIVIL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D22F4-EEC8-4B74-8ABD-4CCF9BC97A7C}">
  <sheetPr>
    <pageSetUpPr fitToPage="1"/>
  </sheetPr>
  <dimension ref="A1:I39"/>
  <sheetViews>
    <sheetView workbookViewId="0">
      <selection activeCell="P28" sqref="P28"/>
    </sheetView>
  </sheetViews>
  <sheetFormatPr defaultRowHeight="15" x14ac:dyDescent="0.25"/>
  <cols>
    <col min="1" max="1" width="14.28515625" bestFit="1" customWidth="1"/>
    <col min="2" max="2" width="17" customWidth="1"/>
    <col min="3" max="3" width="13.7109375" customWidth="1"/>
    <col min="4" max="4" width="79.42578125" customWidth="1"/>
    <col min="5" max="5" width="9.28515625" bestFit="1" customWidth="1"/>
    <col min="6" max="6" width="13.140625" bestFit="1" customWidth="1"/>
    <col min="7" max="7" width="14.28515625" bestFit="1" customWidth="1"/>
    <col min="8" max="8" width="14.42578125" bestFit="1" customWidth="1"/>
    <col min="9" max="9" width="16.42578125" bestFit="1" customWidth="1"/>
  </cols>
  <sheetData>
    <row r="1" spans="1:9" x14ac:dyDescent="0.25">
      <c r="A1" s="389"/>
      <c r="B1" s="390"/>
      <c r="C1" s="390"/>
      <c r="D1" s="390"/>
      <c r="E1" s="390"/>
      <c r="F1" s="390"/>
      <c r="G1" s="390"/>
      <c r="H1" s="390"/>
      <c r="I1" s="391"/>
    </row>
    <row r="2" spans="1:9" x14ac:dyDescent="0.25">
      <c r="A2" s="392"/>
      <c r="B2" s="393"/>
      <c r="C2" s="393"/>
      <c r="D2" s="393"/>
      <c r="E2" s="393"/>
      <c r="F2" s="393"/>
      <c r="G2" s="393"/>
      <c r="H2" s="393"/>
      <c r="I2" s="394"/>
    </row>
    <row r="3" spans="1:9" x14ac:dyDescent="0.25">
      <c r="A3" s="392"/>
      <c r="B3" s="393"/>
      <c r="C3" s="393"/>
      <c r="D3" s="393"/>
      <c r="E3" s="393"/>
      <c r="F3" s="393"/>
      <c r="G3" s="393"/>
      <c r="H3" s="393"/>
      <c r="I3" s="394"/>
    </row>
    <row r="4" spans="1:9" x14ac:dyDescent="0.25">
      <c r="A4" s="395"/>
      <c r="B4" s="396"/>
      <c r="C4" s="396"/>
      <c r="D4" s="396"/>
      <c r="E4" s="396"/>
      <c r="F4" s="396"/>
      <c r="G4" s="396"/>
      <c r="H4" s="396"/>
      <c r="I4" s="397"/>
    </row>
    <row r="5" spans="1:9" x14ac:dyDescent="0.25">
      <c r="A5" s="398" t="s">
        <v>19</v>
      </c>
      <c r="B5" s="399"/>
      <c r="C5" s="385"/>
      <c r="D5" s="385"/>
      <c r="E5" s="385"/>
      <c r="F5" s="385"/>
      <c r="G5" s="385"/>
      <c r="H5" s="385"/>
      <c r="I5" s="400"/>
    </row>
    <row r="6" spans="1:9" x14ac:dyDescent="0.25">
      <c r="A6" s="26" t="s">
        <v>121</v>
      </c>
      <c r="B6" s="384" t="s">
        <v>134</v>
      </c>
      <c r="C6" s="380"/>
      <c r="D6" s="380"/>
      <c r="E6" s="380"/>
      <c r="F6" s="380"/>
      <c r="G6" s="381"/>
      <c r="H6" s="351" t="s">
        <v>123</v>
      </c>
      <c r="I6" s="24" t="s">
        <v>124</v>
      </c>
    </row>
    <row r="7" spans="1:9" x14ac:dyDescent="0.25">
      <c r="A7" s="26" t="s">
        <v>122</v>
      </c>
      <c r="B7" s="384" t="s">
        <v>135</v>
      </c>
      <c r="C7" s="380"/>
      <c r="D7" s="380"/>
      <c r="E7" s="380"/>
      <c r="F7" s="380"/>
      <c r="G7" s="381"/>
      <c r="H7" s="351" t="s">
        <v>125</v>
      </c>
      <c r="I7" s="24"/>
    </row>
    <row r="8" spans="1:9" x14ac:dyDescent="0.25">
      <c r="A8" s="27" t="s">
        <v>17</v>
      </c>
      <c r="B8" s="384" t="s">
        <v>316</v>
      </c>
      <c r="C8" s="380"/>
      <c r="D8" s="380"/>
      <c r="E8" s="380"/>
      <c r="F8" s="380"/>
      <c r="G8" s="381"/>
      <c r="H8" s="351" t="s">
        <v>21</v>
      </c>
      <c r="I8" s="250">
        <f ca="1">TODAY()</f>
        <v>45908</v>
      </c>
    </row>
    <row r="9" spans="1:9" x14ac:dyDescent="0.25">
      <c r="A9" s="27" t="s">
        <v>18</v>
      </c>
      <c r="B9" s="384" t="s">
        <v>176</v>
      </c>
      <c r="C9" s="380"/>
      <c r="D9" s="380"/>
      <c r="E9" s="380"/>
      <c r="F9" s="380"/>
      <c r="G9" s="381"/>
      <c r="H9" s="351" t="s">
        <v>20</v>
      </c>
      <c r="I9" s="24"/>
    </row>
    <row r="10" spans="1:9" x14ac:dyDescent="0.25">
      <c r="A10" s="27" t="s">
        <v>29</v>
      </c>
      <c r="B10" s="379">
        <v>45717</v>
      </c>
      <c r="C10" s="380"/>
      <c r="D10" s="380"/>
      <c r="E10" s="380"/>
      <c r="F10" s="380"/>
      <c r="G10" s="381"/>
      <c r="H10" s="382" t="s">
        <v>25</v>
      </c>
      <c r="I10" s="383"/>
    </row>
    <row r="11" spans="1:9" x14ac:dyDescent="0.25">
      <c r="A11" s="27" t="s">
        <v>22</v>
      </c>
      <c r="B11" s="384" t="s">
        <v>289</v>
      </c>
      <c r="C11" s="380"/>
      <c r="D11" s="380"/>
      <c r="E11" s="381"/>
      <c r="F11" s="385" t="s">
        <v>28</v>
      </c>
      <c r="G11" s="385"/>
      <c r="H11" s="352" t="s">
        <v>26</v>
      </c>
      <c r="I11" s="23" t="s">
        <v>27</v>
      </c>
    </row>
    <row r="12" spans="1:9" x14ac:dyDescent="0.25">
      <c r="A12" s="27" t="s">
        <v>120</v>
      </c>
      <c r="B12" s="384" t="s">
        <v>266</v>
      </c>
      <c r="C12" s="380"/>
      <c r="D12" s="380"/>
      <c r="E12" s="381"/>
      <c r="F12" s="296">
        <f>'BDI '!L12</f>
        <v>0.28439999999999999</v>
      </c>
      <c r="G12" s="297">
        <f>$F$12+1</f>
        <v>1.2844</v>
      </c>
      <c r="H12" s="352" t="s">
        <v>24</v>
      </c>
      <c r="I12" s="23" t="s">
        <v>23</v>
      </c>
    </row>
    <row r="13" spans="1:9" x14ac:dyDescent="0.25">
      <c r="A13" s="386"/>
      <c r="B13" s="387"/>
      <c r="C13" s="387"/>
      <c r="D13" s="387"/>
      <c r="E13" s="387"/>
      <c r="F13" s="387"/>
      <c r="G13" s="387"/>
      <c r="H13" s="387"/>
      <c r="I13" s="388"/>
    </row>
    <row r="14" spans="1:9" ht="15" customHeight="1" x14ac:dyDescent="0.25">
      <c r="A14" s="369" t="s">
        <v>3</v>
      </c>
      <c r="B14" s="370"/>
      <c r="C14" s="373" t="s">
        <v>329</v>
      </c>
      <c r="D14" s="370"/>
      <c r="E14" s="373" t="s">
        <v>7</v>
      </c>
      <c r="F14" s="375"/>
      <c r="G14" s="375"/>
      <c r="H14" s="375"/>
      <c r="I14" s="376"/>
    </row>
    <row r="15" spans="1:9" ht="15" customHeight="1" x14ac:dyDescent="0.25">
      <c r="A15" s="371"/>
      <c r="B15" s="372"/>
      <c r="C15" s="374"/>
      <c r="D15" s="372"/>
      <c r="E15" s="374"/>
      <c r="F15" s="377"/>
      <c r="G15" s="377"/>
      <c r="H15" s="377"/>
      <c r="I15" s="378"/>
    </row>
    <row r="16" spans="1:9" ht="18.75" x14ac:dyDescent="0.3">
      <c r="A16" s="361">
        <f>ORÇAMENTO!A16</f>
        <v>1</v>
      </c>
      <c r="B16" s="362"/>
      <c r="C16" s="362" t="str">
        <f>ORÇAMENTO!D16</f>
        <v>SERVIÇOS PRELIMINARES</v>
      </c>
      <c r="D16" s="362"/>
      <c r="E16" s="358">
        <f>ORÇAMENTO!I26</f>
        <v>37577.160000000003</v>
      </c>
      <c r="F16" s="359"/>
      <c r="G16" s="359"/>
      <c r="H16" s="359"/>
      <c r="I16" s="360"/>
    </row>
    <row r="17" spans="1:9" ht="18.75" x14ac:dyDescent="0.3">
      <c r="A17" s="361">
        <v>2</v>
      </c>
      <c r="B17" s="362"/>
      <c r="C17" s="362" t="str">
        <f>ORÇAMENTO!D27</f>
        <v>ADMINISTRAÇÃO LOCAL</v>
      </c>
      <c r="D17" s="362"/>
      <c r="E17" s="358">
        <f>ORÇAMENTO!I29</f>
        <v>105678.09</v>
      </c>
      <c r="F17" s="359"/>
      <c r="G17" s="359"/>
      <c r="H17" s="359"/>
      <c r="I17" s="360"/>
    </row>
    <row r="18" spans="1:9" ht="18.75" x14ac:dyDescent="0.3">
      <c r="A18" s="361">
        <v>3</v>
      </c>
      <c r="B18" s="362"/>
      <c r="C18" s="362" t="str">
        <f>ORÇAMENTO!D30</f>
        <v>MOVIMENTAÇÃO DE TERRA</v>
      </c>
      <c r="D18" s="362"/>
      <c r="E18" s="358">
        <f>ORÇAMENTO!I37</f>
        <v>151445.72</v>
      </c>
      <c r="F18" s="359"/>
      <c r="G18" s="359"/>
      <c r="H18" s="359"/>
      <c r="I18" s="360"/>
    </row>
    <row r="19" spans="1:9" ht="18.75" x14ac:dyDescent="0.3">
      <c r="A19" s="361">
        <v>4</v>
      </c>
      <c r="B19" s="362"/>
      <c r="C19" s="362" t="str">
        <f>ORÇAMENTO!D39</f>
        <v>ESTRUTURA</v>
      </c>
      <c r="D19" s="362"/>
      <c r="E19" s="358">
        <f>ORÇAMENTO!I50</f>
        <v>1210171.3</v>
      </c>
      <c r="F19" s="359"/>
      <c r="G19" s="359"/>
      <c r="H19" s="359"/>
      <c r="I19" s="360"/>
    </row>
    <row r="20" spans="1:9" ht="18.75" x14ac:dyDescent="0.3">
      <c r="A20" s="361">
        <v>5</v>
      </c>
      <c r="B20" s="362"/>
      <c r="C20" s="362" t="str">
        <f>ORÇAMENTO!D51</f>
        <v>ALVENARIA E REVESTIMENTO</v>
      </c>
      <c r="D20" s="362"/>
      <c r="E20" s="358">
        <f>ORÇAMENTO!I55</f>
        <v>238618.77</v>
      </c>
      <c r="F20" s="359"/>
      <c r="G20" s="359"/>
      <c r="H20" s="359"/>
      <c r="I20" s="360"/>
    </row>
    <row r="21" spans="1:9" ht="18.75" x14ac:dyDescent="0.3">
      <c r="A21" s="361">
        <v>6</v>
      </c>
      <c r="B21" s="362"/>
      <c r="C21" s="362" t="str">
        <f>ORÇAMENTO!D57</f>
        <v>PASSEIO</v>
      </c>
      <c r="D21" s="362"/>
      <c r="E21" s="358">
        <f>ORÇAMENTO!I60</f>
        <v>442881.54</v>
      </c>
      <c r="F21" s="359"/>
      <c r="G21" s="359"/>
      <c r="H21" s="359"/>
      <c r="I21" s="360"/>
    </row>
    <row r="22" spans="1:9" ht="18.75" x14ac:dyDescent="0.3">
      <c r="A22" s="361">
        <v>7</v>
      </c>
      <c r="B22" s="362"/>
      <c r="C22" s="362" t="str">
        <f>ORÇAMENTO!D61</f>
        <v>PAISAGISMO</v>
      </c>
      <c r="D22" s="362"/>
      <c r="E22" s="358">
        <f>ORÇAMENTO!I63</f>
        <v>42135.61</v>
      </c>
      <c r="F22" s="359"/>
      <c r="G22" s="359"/>
      <c r="H22" s="359"/>
      <c r="I22" s="360"/>
    </row>
    <row r="23" spans="1:9" ht="18.75" x14ac:dyDescent="0.3">
      <c r="A23" s="361">
        <v>8</v>
      </c>
      <c r="B23" s="362"/>
      <c r="C23" s="362" t="str">
        <f>ORÇAMENTO!D64</f>
        <v>SERVIÇOS FINAIS</v>
      </c>
      <c r="D23" s="362"/>
      <c r="E23" s="358">
        <f>ORÇAMENTO!I66</f>
        <v>11491.05</v>
      </c>
      <c r="F23" s="359"/>
      <c r="G23" s="359"/>
      <c r="H23" s="359"/>
      <c r="I23" s="360"/>
    </row>
    <row r="24" spans="1:9" ht="24" thickBot="1" x14ac:dyDescent="0.4">
      <c r="A24" s="366" t="s">
        <v>57</v>
      </c>
      <c r="B24" s="367"/>
      <c r="C24" s="367"/>
      <c r="D24" s="368"/>
      <c r="E24" s="363">
        <f>SUM(E16:I23)</f>
        <v>2239999.2399999998</v>
      </c>
      <c r="F24" s="364"/>
      <c r="G24" s="364"/>
      <c r="H24" s="364"/>
      <c r="I24" s="365"/>
    </row>
    <row r="25" spans="1:9" x14ac:dyDescent="0.25">
      <c r="A25" s="60"/>
      <c r="B25" s="217"/>
      <c r="C25" s="113"/>
      <c r="D25" s="113"/>
      <c r="E25" s="113"/>
      <c r="F25" s="113"/>
      <c r="G25" s="217"/>
      <c r="H25" s="114"/>
      <c r="I25" s="115"/>
    </row>
    <row r="26" spans="1:9" x14ac:dyDescent="0.25">
      <c r="A26" s="65"/>
      <c r="B26" s="116"/>
      <c r="C26" s="116"/>
      <c r="D26" s="116"/>
      <c r="E26" s="116"/>
      <c r="F26" s="353" t="s">
        <v>290</v>
      </c>
      <c r="G26" s="353"/>
      <c r="H26" s="354" t="s">
        <v>328</v>
      </c>
      <c r="I26" s="355"/>
    </row>
    <row r="27" spans="1:9" x14ac:dyDescent="0.25">
      <c r="A27" s="65"/>
      <c r="B27" s="116"/>
      <c r="C27" s="116"/>
      <c r="D27" s="116"/>
      <c r="E27" s="116"/>
      <c r="F27" s="314"/>
      <c r="G27" s="314"/>
      <c r="H27" s="314"/>
      <c r="I27" s="218"/>
    </row>
    <row r="28" spans="1:9" x14ac:dyDescent="0.25">
      <c r="A28" s="65"/>
      <c r="B28" s="116"/>
      <c r="C28" s="116"/>
      <c r="D28" s="116"/>
      <c r="E28" s="116"/>
      <c r="F28" s="314"/>
      <c r="G28" s="314"/>
      <c r="H28" s="314"/>
      <c r="I28" s="218"/>
    </row>
    <row r="29" spans="1:9" x14ac:dyDescent="0.25">
      <c r="A29" s="65"/>
      <c r="B29" s="116"/>
      <c r="C29" s="116"/>
      <c r="D29" s="116"/>
      <c r="E29" s="116"/>
      <c r="F29" s="315"/>
      <c r="G29" s="116"/>
      <c r="H29" s="117"/>
      <c r="I29" s="118"/>
    </row>
    <row r="30" spans="1:9" x14ac:dyDescent="0.25">
      <c r="A30" s="65"/>
      <c r="B30" s="116"/>
      <c r="C30" s="116"/>
      <c r="D30" s="116"/>
      <c r="E30" s="116"/>
      <c r="F30" s="315"/>
      <c r="G30" s="116"/>
      <c r="H30" s="117"/>
      <c r="I30" s="118"/>
    </row>
    <row r="31" spans="1:9" x14ac:dyDescent="0.25">
      <c r="A31" s="65"/>
      <c r="B31" s="116"/>
      <c r="C31" s="116"/>
      <c r="D31" s="116"/>
      <c r="E31" s="116"/>
      <c r="F31" s="315"/>
      <c r="G31" s="116"/>
      <c r="H31" s="117"/>
      <c r="I31" s="118"/>
    </row>
    <row r="32" spans="1:9" x14ac:dyDescent="0.25">
      <c r="A32" s="65"/>
      <c r="B32" s="116"/>
      <c r="C32" s="116"/>
      <c r="D32" s="116"/>
      <c r="E32" s="116"/>
      <c r="F32" s="315"/>
      <c r="G32" s="116"/>
      <c r="H32" s="117"/>
      <c r="I32" s="118"/>
    </row>
    <row r="33" spans="1:9" x14ac:dyDescent="0.25">
      <c r="A33" s="65"/>
      <c r="B33" s="116"/>
      <c r="C33" s="116"/>
      <c r="D33" s="116"/>
      <c r="E33" s="116"/>
      <c r="F33" s="315"/>
      <c r="G33" s="116"/>
      <c r="H33" s="117"/>
      <c r="I33" s="118"/>
    </row>
    <row r="34" spans="1:9" x14ac:dyDescent="0.25">
      <c r="A34" s="65"/>
      <c r="B34" s="116"/>
      <c r="C34" s="116"/>
      <c r="D34" s="116"/>
      <c r="E34" s="116"/>
      <c r="F34" s="315"/>
      <c r="G34" s="116"/>
      <c r="H34" s="117"/>
      <c r="I34" s="118"/>
    </row>
    <row r="35" spans="1:9" x14ac:dyDescent="0.25">
      <c r="A35" s="65"/>
      <c r="B35" s="116"/>
      <c r="C35" s="116"/>
      <c r="D35" s="116"/>
      <c r="E35" s="116"/>
      <c r="F35" s="315"/>
      <c r="G35" s="116"/>
      <c r="H35" s="117"/>
      <c r="I35" s="118"/>
    </row>
    <row r="36" spans="1:9" x14ac:dyDescent="0.25">
      <c r="A36" s="65"/>
      <c r="B36" s="116"/>
      <c r="C36" s="116"/>
      <c r="D36" s="116"/>
      <c r="E36" s="116"/>
      <c r="F36" s="315"/>
      <c r="G36" s="116"/>
      <c r="H36" s="117"/>
      <c r="I36" s="118"/>
    </row>
    <row r="37" spans="1:9" x14ac:dyDescent="0.25">
      <c r="A37" s="65"/>
      <c r="B37" s="116"/>
      <c r="C37" s="313"/>
      <c r="D37" s="313"/>
      <c r="E37" s="313"/>
      <c r="F37" s="315"/>
      <c r="G37" s="116"/>
      <c r="H37" s="117"/>
      <c r="I37" s="118"/>
    </row>
    <row r="38" spans="1:9" x14ac:dyDescent="0.25">
      <c r="A38" s="65"/>
      <c r="B38" s="116"/>
      <c r="C38" s="356" t="s">
        <v>267</v>
      </c>
      <c r="D38" s="356"/>
      <c r="E38" s="356"/>
      <c r="F38" s="315"/>
      <c r="G38" s="316"/>
      <c r="H38" s="117"/>
      <c r="I38" s="118"/>
    </row>
    <row r="39" spans="1:9" ht="15.75" thickBot="1" x14ac:dyDescent="0.3">
      <c r="A39" s="72"/>
      <c r="B39" s="74"/>
      <c r="C39" s="357" t="s">
        <v>287</v>
      </c>
      <c r="D39" s="357"/>
      <c r="E39" s="357"/>
      <c r="F39" s="73"/>
      <c r="G39" s="74"/>
      <c r="H39" s="75"/>
      <c r="I39" s="76"/>
    </row>
  </sheetData>
  <mergeCells count="45">
    <mergeCell ref="B9:G9"/>
    <mergeCell ref="A1:I4"/>
    <mergeCell ref="A5:I5"/>
    <mergeCell ref="B6:G6"/>
    <mergeCell ref="B7:G7"/>
    <mergeCell ref="B8:G8"/>
    <mergeCell ref="A14:B15"/>
    <mergeCell ref="C14:D15"/>
    <mergeCell ref="E14:I15"/>
    <mergeCell ref="B10:G10"/>
    <mergeCell ref="H10:I10"/>
    <mergeCell ref="B11:E11"/>
    <mergeCell ref="F11:G11"/>
    <mergeCell ref="B12:E12"/>
    <mergeCell ref="A13:I13"/>
    <mergeCell ref="A19:B19"/>
    <mergeCell ref="C17:D17"/>
    <mergeCell ref="C18:D18"/>
    <mergeCell ref="C19:D19"/>
    <mergeCell ref="E17:I17"/>
    <mergeCell ref="A16:B16"/>
    <mergeCell ref="C16:D16"/>
    <mergeCell ref="E16:I16"/>
    <mergeCell ref="A17:B17"/>
    <mergeCell ref="A18:B18"/>
    <mergeCell ref="A22:B22"/>
    <mergeCell ref="A23:B23"/>
    <mergeCell ref="C22:D22"/>
    <mergeCell ref="E22:I22"/>
    <mergeCell ref="C23:D23"/>
    <mergeCell ref="E23:I23"/>
    <mergeCell ref="F26:G26"/>
    <mergeCell ref="H26:I26"/>
    <mergeCell ref="C38:E38"/>
    <mergeCell ref="C39:E39"/>
    <mergeCell ref="E18:I18"/>
    <mergeCell ref="E19:I19"/>
    <mergeCell ref="E20:I20"/>
    <mergeCell ref="E21:I21"/>
    <mergeCell ref="E24:I24"/>
    <mergeCell ref="A24:D24"/>
    <mergeCell ref="A20:B20"/>
    <mergeCell ref="A21:B21"/>
    <mergeCell ref="C20:D20"/>
    <mergeCell ref="C21:D21"/>
  </mergeCells>
  <pageMargins left="0.511811024" right="0.511811024" top="0.78740157499999996" bottom="0.78740157499999996" header="0.31496062000000002" footer="0.31496062000000002"/>
  <pageSetup paperSize="9" scale="7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2"/>
  <sheetViews>
    <sheetView zoomScale="85" zoomScaleNormal="85" workbookViewId="0">
      <pane ySplit="15" topLeftCell="A20" activePane="bottomLeft" state="frozen"/>
      <selection pane="bottomLeft" activeCell="F65" sqref="F65"/>
    </sheetView>
  </sheetViews>
  <sheetFormatPr defaultRowHeight="15" x14ac:dyDescent="0.25"/>
  <cols>
    <col min="1" max="1" width="14.28515625" style="77" bestFit="1" customWidth="1"/>
    <col min="2" max="2" width="17" style="77" customWidth="1"/>
    <col min="3" max="3" width="13.7109375" style="4" customWidth="1"/>
    <col min="4" max="4" width="79.42578125" style="4" customWidth="1"/>
    <col min="5" max="5" width="9.28515625" style="4" bestFit="1" customWidth="1"/>
    <col min="6" max="6" width="13.140625" style="4" bestFit="1" customWidth="1"/>
    <col min="7" max="7" width="14.28515625" style="77" bestFit="1" customWidth="1"/>
    <col min="8" max="8" width="14.42578125" style="119" bestFit="1" customWidth="1"/>
    <col min="9" max="9" width="16.42578125" style="119" bestFit="1" customWidth="1"/>
    <col min="10" max="10" width="13.140625" style="77" bestFit="1" customWidth="1"/>
    <col min="11" max="11" width="9.140625" style="77"/>
    <col min="12" max="12" width="113" style="77" bestFit="1" customWidth="1"/>
    <col min="13" max="16384" width="9.140625" style="77"/>
  </cols>
  <sheetData>
    <row r="1" spans="1:9" x14ac:dyDescent="0.25">
      <c r="A1" s="389"/>
      <c r="B1" s="390"/>
      <c r="C1" s="390"/>
      <c r="D1" s="390"/>
      <c r="E1" s="390"/>
      <c r="F1" s="390"/>
      <c r="G1" s="390"/>
      <c r="H1" s="390"/>
      <c r="I1" s="391"/>
    </row>
    <row r="2" spans="1:9" x14ac:dyDescent="0.25">
      <c r="A2" s="392"/>
      <c r="B2" s="393"/>
      <c r="C2" s="393"/>
      <c r="D2" s="393"/>
      <c r="E2" s="393"/>
      <c r="F2" s="393"/>
      <c r="G2" s="393"/>
      <c r="H2" s="393"/>
      <c r="I2" s="394"/>
    </row>
    <row r="3" spans="1:9" x14ac:dyDescent="0.25">
      <c r="A3" s="392"/>
      <c r="B3" s="393"/>
      <c r="C3" s="393"/>
      <c r="D3" s="393"/>
      <c r="E3" s="393"/>
      <c r="F3" s="393"/>
      <c r="G3" s="393"/>
      <c r="H3" s="393"/>
      <c r="I3" s="394"/>
    </row>
    <row r="4" spans="1:9" x14ac:dyDescent="0.25">
      <c r="A4" s="395"/>
      <c r="B4" s="396"/>
      <c r="C4" s="396"/>
      <c r="D4" s="396"/>
      <c r="E4" s="396"/>
      <c r="F4" s="396"/>
      <c r="G4" s="396"/>
      <c r="H4" s="396"/>
      <c r="I4" s="397"/>
    </row>
    <row r="5" spans="1:9" x14ac:dyDescent="0.25">
      <c r="A5" s="398" t="s">
        <v>19</v>
      </c>
      <c r="B5" s="417"/>
      <c r="C5" s="401"/>
      <c r="D5" s="401"/>
      <c r="E5" s="401"/>
      <c r="F5" s="401"/>
      <c r="G5" s="401"/>
      <c r="H5" s="401"/>
      <c r="I5" s="400"/>
    </row>
    <row r="6" spans="1:9" x14ac:dyDescent="0.25">
      <c r="A6" s="26" t="s">
        <v>121</v>
      </c>
      <c r="B6" s="410" t="s">
        <v>134</v>
      </c>
      <c r="C6" s="411"/>
      <c r="D6" s="411"/>
      <c r="E6" s="411"/>
      <c r="F6" s="411"/>
      <c r="G6" s="412"/>
      <c r="H6" s="228" t="s">
        <v>123</v>
      </c>
      <c r="I6" s="24" t="s">
        <v>124</v>
      </c>
    </row>
    <row r="7" spans="1:9" x14ac:dyDescent="0.25">
      <c r="A7" s="26" t="s">
        <v>122</v>
      </c>
      <c r="B7" s="410" t="s">
        <v>135</v>
      </c>
      <c r="C7" s="411"/>
      <c r="D7" s="411"/>
      <c r="E7" s="411"/>
      <c r="F7" s="411"/>
      <c r="G7" s="412"/>
      <c r="H7" s="228" t="s">
        <v>125</v>
      </c>
      <c r="I7" s="24"/>
    </row>
    <row r="8" spans="1:9" x14ac:dyDescent="0.25">
      <c r="A8" s="27" t="s">
        <v>17</v>
      </c>
      <c r="B8" s="410" t="s">
        <v>316</v>
      </c>
      <c r="C8" s="411"/>
      <c r="D8" s="411"/>
      <c r="E8" s="411"/>
      <c r="F8" s="411"/>
      <c r="G8" s="412"/>
      <c r="H8" s="228" t="s">
        <v>21</v>
      </c>
      <c r="I8" s="250">
        <f ca="1">TODAY()</f>
        <v>45908</v>
      </c>
    </row>
    <row r="9" spans="1:9" x14ac:dyDescent="0.25">
      <c r="A9" s="27" t="s">
        <v>18</v>
      </c>
      <c r="B9" s="410" t="s">
        <v>176</v>
      </c>
      <c r="C9" s="411"/>
      <c r="D9" s="411"/>
      <c r="E9" s="411"/>
      <c r="F9" s="411"/>
      <c r="G9" s="412"/>
      <c r="H9" s="228" t="s">
        <v>20</v>
      </c>
      <c r="I9" s="24"/>
    </row>
    <row r="10" spans="1:9" x14ac:dyDescent="0.25">
      <c r="A10" s="27" t="s">
        <v>29</v>
      </c>
      <c r="B10" s="413">
        <v>45717</v>
      </c>
      <c r="C10" s="411"/>
      <c r="D10" s="411"/>
      <c r="E10" s="411"/>
      <c r="F10" s="411"/>
      <c r="G10" s="412"/>
      <c r="H10" s="418" t="s">
        <v>25</v>
      </c>
      <c r="I10" s="383"/>
    </row>
    <row r="11" spans="1:9" x14ac:dyDescent="0.25">
      <c r="A11" s="27" t="s">
        <v>22</v>
      </c>
      <c r="B11" s="410" t="s">
        <v>289</v>
      </c>
      <c r="C11" s="411"/>
      <c r="D11" s="411"/>
      <c r="E11" s="412"/>
      <c r="F11" s="401" t="s">
        <v>28</v>
      </c>
      <c r="G11" s="401"/>
      <c r="H11" s="230" t="s">
        <v>26</v>
      </c>
      <c r="I11" s="23" t="s">
        <v>27</v>
      </c>
    </row>
    <row r="12" spans="1:9" x14ac:dyDescent="0.25">
      <c r="A12" s="27" t="s">
        <v>120</v>
      </c>
      <c r="B12" s="410" t="s">
        <v>266</v>
      </c>
      <c r="C12" s="411"/>
      <c r="D12" s="411"/>
      <c r="E12" s="412"/>
      <c r="F12" s="232">
        <f>'BDI '!L12</f>
        <v>0.28439999999999999</v>
      </c>
      <c r="G12" s="251">
        <f>$F$12+1</f>
        <v>1.2844</v>
      </c>
      <c r="H12" s="230" t="s">
        <v>24</v>
      </c>
      <c r="I12" s="23" t="s">
        <v>23</v>
      </c>
    </row>
    <row r="13" spans="1:9" x14ac:dyDescent="0.25">
      <c r="A13" s="386"/>
      <c r="B13" s="415"/>
      <c r="C13" s="415"/>
      <c r="D13" s="415"/>
      <c r="E13" s="415"/>
      <c r="F13" s="415"/>
      <c r="G13" s="415"/>
      <c r="H13" s="415"/>
      <c r="I13" s="416"/>
    </row>
    <row r="14" spans="1:9" x14ac:dyDescent="0.25">
      <c r="A14" s="398" t="s">
        <v>10</v>
      </c>
      <c r="B14" s="405" t="s">
        <v>2</v>
      </c>
      <c r="C14" s="401" t="s">
        <v>3</v>
      </c>
      <c r="D14" s="401" t="s">
        <v>4</v>
      </c>
      <c r="E14" s="401" t="s">
        <v>1</v>
      </c>
      <c r="F14" s="401" t="s">
        <v>11</v>
      </c>
      <c r="G14" s="401" t="s">
        <v>14</v>
      </c>
      <c r="H14" s="401"/>
      <c r="I14" s="400"/>
    </row>
    <row r="15" spans="1:9" ht="30" x14ac:dyDescent="0.25">
      <c r="A15" s="398"/>
      <c r="B15" s="406"/>
      <c r="C15" s="401"/>
      <c r="D15" s="401"/>
      <c r="E15" s="401"/>
      <c r="F15" s="401"/>
      <c r="G15" s="231" t="s">
        <v>12</v>
      </c>
      <c r="H15" s="252" t="s">
        <v>119</v>
      </c>
      <c r="I15" s="23" t="s">
        <v>13</v>
      </c>
    </row>
    <row r="16" spans="1:9" x14ac:dyDescent="0.25">
      <c r="A16" s="25">
        <v>1</v>
      </c>
      <c r="B16" s="219"/>
      <c r="C16" s="229"/>
      <c r="D16" s="231" t="s">
        <v>171</v>
      </c>
      <c r="E16" s="229"/>
      <c r="F16" s="229"/>
      <c r="G16" s="229"/>
      <c r="H16" s="229"/>
      <c r="I16" s="135"/>
    </row>
    <row r="17" spans="1:12" ht="30" x14ac:dyDescent="0.25">
      <c r="A17" s="28" t="s">
        <v>136</v>
      </c>
      <c r="B17" s="237" t="s">
        <v>63</v>
      </c>
      <c r="C17" s="238">
        <v>103689</v>
      </c>
      <c r="D17" s="239" t="s">
        <v>177</v>
      </c>
      <c r="E17" s="240" t="s">
        <v>178</v>
      </c>
      <c r="F17" s="241">
        <f>ROUND(VLOOKUP($A17,'MEMÓRIA DE CÁLCULO'!$A$17:$M$199,12,0),2)</f>
        <v>5.12</v>
      </c>
      <c r="G17" s="242">
        <v>501.86</v>
      </c>
      <c r="H17" s="243">
        <f>G17*$G$12</f>
        <v>644.58898399999998</v>
      </c>
      <c r="I17" s="160">
        <f>ROUND(H17*F17,2)</f>
        <v>3300.3</v>
      </c>
      <c r="L17" s="143"/>
    </row>
    <row r="18" spans="1:12" ht="45" x14ac:dyDescent="0.25">
      <c r="A18" s="28" t="s">
        <v>137</v>
      </c>
      <c r="B18" s="237" t="s">
        <v>275</v>
      </c>
      <c r="C18" s="238" t="s">
        <v>181</v>
      </c>
      <c r="D18" s="239" t="s">
        <v>182</v>
      </c>
      <c r="E18" s="240" t="s">
        <v>59</v>
      </c>
      <c r="F18" s="241">
        <f>ROUND(VLOOKUP($A18,'MEMÓRIA DE CÁLCULO'!$A$17:$M$199,12,0),2)</f>
        <v>5</v>
      </c>
      <c r="G18" s="242">
        <v>900</v>
      </c>
      <c r="H18" s="243">
        <f t="shared" ref="H18:H20" si="0">G18*$G$12</f>
        <v>1155.96</v>
      </c>
      <c r="I18" s="160">
        <f t="shared" ref="I18:I20" si="1">ROUND(H18*F18,2)</f>
        <v>5779.8</v>
      </c>
    </row>
    <row r="19" spans="1:12" ht="75" x14ac:dyDescent="0.25">
      <c r="A19" s="28" t="s">
        <v>138</v>
      </c>
      <c r="B19" s="237" t="s">
        <v>275</v>
      </c>
      <c r="C19" s="238" t="s">
        <v>282</v>
      </c>
      <c r="D19" s="239" t="s">
        <v>283</v>
      </c>
      <c r="E19" s="240" t="s">
        <v>59</v>
      </c>
      <c r="F19" s="241">
        <f>ROUND(VLOOKUP($A19,'MEMÓRIA DE CÁLCULO'!$A$17:$M$199,12,0),2)</f>
        <v>5</v>
      </c>
      <c r="G19" s="242">
        <v>802.02</v>
      </c>
      <c r="H19" s="243">
        <f t="shared" si="0"/>
        <v>1030.1144879999999</v>
      </c>
      <c r="I19" s="160">
        <f t="shared" si="1"/>
        <v>5150.57</v>
      </c>
    </row>
    <row r="20" spans="1:12" ht="45" x14ac:dyDescent="0.25">
      <c r="A20" s="28" t="s">
        <v>139</v>
      </c>
      <c r="B20" s="237" t="s">
        <v>275</v>
      </c>
      <c r="C20" s="238" t="s">
        <v>197</v>
      </c>
      <c r="D20" s="239" t="s">
        <v>198</v>
      </c>
      <c r="E20" s="240" t="s">
        <v>199</v>
      </c>
      <c r="F20" s="241">
        <f>ROUND(VLOOKUP($A20,'MEMÓRIA DE CÁLCULO'!$A$17:$M$199,12,0),2)</f>
        <v>1</v>
      </c>
      <c r="G20" s="242">
        <v>1534.32</v>
      </c>
      <c r="H20" s="243">
        <f t="shared" si="0"/>
        <v>1970.6806079999999</v>
      </c>
      <c r="I20" s="160">
        <f t="shared" si="1"/>
        <v>1970.68</v>
      </c>
    </row>
    <row r="21" spans="1:12" ht="30" x14ac:dyDescent="0.25">
      <c r="A21" s="28" t="s">
        <v>271</v>
      </c>
      <c r="B21" s="237" t="s">
        <v>275</v>
      </c>
      <c r="C21" s="238" t="s">
        <v>272</v>
      </c>
      <c r="D21" s="239" t="s">
        <v>273</v>
      </c>
      <c r="E21" s="240" t="s">
        <v>274</v>
      </c>
      <c r="F21" s="241">
        <f>ROUND(VLOOKUP($A21,'MEMÓRIA DE CÁLCULO'!$A$17:$M$199,12,0),2)</f>
        <v>1025.8499999999999</v>
      </c>
      <c r="G21" s="242">
        <v>2.48</v>
      </c>
      <c r="H21" s="243">
        <f t="shared" ref="H21:H25" si="2">G21*$G$12</f>
        <v>3.1853120000000001</v>
      </c>
      <c r="I21" s="160">
        <f t="shared" ref="I21:I25" si="3">ROUND(H21*F21,2)</f>
        <v>3267.65</v>
      </c>
    </row>
    <row r="22" spans="1:12" ht="25.5" x14ac:dyDescent="0.25">
      <c r="A22" s="28" t="s">
        <v>291</v>
      </c>
      <c r="B22" s="237" t="s">
        <v>63</v>
      </c>
      <c r="C22" s="330">
        <v>98535</v>
      </c>
      <c r="D22" s="245" t="s">
        <v>294</v>
      </c>
      <c r="E22" s="244" t="s">
        <v>218</v>
      </c>
      <c r="F22" s="241">
        <f>ROUND(VLOOKUP($A22,'MEMÓRIA DE CÁLCULO'!$A$17:$M$199,12,0),2)</f>
        <v>10</v>
      </c>
      <c r="G22" s="242">
        <v>678.79</v>
      </c>
      <c r="H22" s="243">
        <f t="shared" si="2"/>
        <v>871.83787599999994</v>
      </c>
      <c r="I22" s="160">
        <f t="shared" si="3"/>
        <v>8718.3799999999992</v>
      </c>
    </row>
    <row r="23" spans="1:12" ht="25.5" x14ac:dyDescent="0.25">
      <c r="A23" s="28" t="s">
        <v>292</v>
      </c>
      <c r="B23" s="237" t="s">
        <v>63</v>
      </c>
      <c r="C23" s="330">
        <v>98531</v>
      </c>
      <c r="D23" s="245" t="s">
        <v>295</v>
      </c>
      <c r="E23" s="244" t="s">
        <v>218</v>
      </c>
      <c r="F23" s="241">
        <f>ROUND(VLOOKUP($A23,'MEMÓRIA DE CÁLCULO'!$A$17:$M$199,12,0),2)</f>
        <v>10</v>
      </c>
      <c r="G23" s="242">
        <v>387.02</v>
      </c>
      <c r="H23" s="243">
        <f t="shared" si="2"/>
        <v>497.08848799999998</v>
      </c>
      <c r="I23" s="160">
        <f t="shared" si="3"/>
        <v>4970.88</v>
      </c>
    </row>
    <row r="24" spans="1:12" ht="25.5" x14ac:dyDescent="0.25">
      <c r="A24" s="28" t="s">
        <v>293</v>
      </c>
      <c r="B24" s="237" t="s">
        <v>63</v>
      </c>
      <c r="C24" s="330">
        <v>98528</v>
      </c>
      <c r="D24" s="245" t="s">
        <v>296</v>
      </c>
      <c r="E24" s="244" t="s">
        <v>218</v>
      </c>
      <c r="F24" s="241">
        <f>ROUND(VLOOKUP($A24,'MEMÓRIA DE CÁLCULO'!$A$17:$M$199,12,0),2)</f>
        <v>10</v>
      </c>
      <c r="G24" s="242">
        <v>297.77999999999997</v>
      </c>
      <c r="H24" s="243">
        <f t="shared" si="2"/>
        <v>382.46863199999996</v>
      </c>
      <c r="I24" s="160">
        <f t="shared" si="3"/>
        <v>3824.69</v>
      </c>
    </row>
    <row r="25" spans="1:12" ht="25.5" x14ac:dyDescent="0.25">
      <c r="A25" s="28" t="s">
        <v>299</v>
      </c>
      <c r="B25" s="260" t="s">
        <v>275</v>
      </c>
      <c r="C25" s="331" t="s">
        <v>297</v>
      </c>
      <c r="D25" s="262" t="s">
        <v>298</v>
      </c>
      <c r="E25" s="261" t="s">
        <v>168</v>
      </c>
      <c r="F25" s="241">
        <f>ROUND(VLOOKUP($A25,'MEMÓRIA DE CÁLCULO'!$A$17:$M$199,12,0),2)</f>
        <v>1.73</v>
      </c>
      <c r="G25" s="264">
        <v>267.42</v>
      </c>
      <c r="H25" s="265">
        <f t="shared" si="2"/>
        <v>343.47424799999999</v>
      </c>
      <c r="I25" s="160">
        <f t="shared" si="3"/>
        <v>594.21</v>
      </c>
    </row>
    <row r="26" spans="1:12" x14ac:dyDescent="0.25">
      <c r="A26" s="407" t="s">
        <v>16</v>
      </c>
      <c r="B26" s="408"/>
      <c r="C26" s="409"/>
      <c r="D26" s="409"/>
      <c r="E26" s="409"/>
      <c r="F26" s="409"/>
      <c r="G26" s="409"/>
      <c r="H26" s="409"/>
      <c r="I26" s="23">
        <f>ROUND(SUM(I17:I25),2)</f>
        <v>37577.160000000003</v>
      </c>
    </row>
    <row r="27" spans="1:12" x14ac:dyDescent="0.25">
      <c r="A27" s="25">
        <v>2</v>
      </c>
      <c r="B27" s="219"/>
      <c r="C27" s="229"/>
      <c r="D27" s="231" t="s">
        <v>46</v>
      </c>
      <c r="E27" s="229"/>
      <c r="F27" s="229"/>
      <c r="G27" s="229"/>
      <c r="H27" s="229"/>
      <c r="I27" s="135"/>
    </row>
    <row r="28" spans="1:12" x14ac:dyDescent="0.25">
      <c r="A28" s="28" t="s">
        <v>140</v>
      </c>
      <c r="B28" s="237" t="s">
        <v>276</v>
      </c>
      <c r="C28" s="240" t="s">
        <v>179</v>
      </c>
      <c r="D28" s="253" t="str">
        <f>'ADM LOCAL'!D15</f>
        <v>Administração local de obra</v>
      </c>
      <c r="E28" s="254" t="str">
        <f>'ADM LOCAL'!H15</f>
        <v>Und</v>
      </c>
      <c r="F28" s="241">
        <f>ROUND(VLOOKUP($A28,'MEMÓRIA DE CÁLCULO'!$A$17:$M$199,12,0),2)</f>
        <v>1</v>
      </c>
      <c r="G28" s="243">
        <f>'ADM LOCAL'!H24</f>
        <v>82278.179999999993</v>
      </c>
      <c r="H28" s="243">
        <f t="shared" ref="H28" si="4">G28*$G$12</f>
        <v>105678.09439199998</v>
      </c>
      <c r="I28" s="160">
        <f t="shared" ref="I28" si="5">ROUND(H28*F28,2)</f>
        <v>105678.09</v>
      </c>
    </row>
    <row r="29" spans="1:12" x14ac:dyDescent="0.25">
      <c r="A29" s="407" t="s">
        <v>16</v>
      </c>
      <c r="B29" s="408"/>
      <c r="C29" s="409"/>
      <c r="D29" s="409"/>
      <c r="E29" s="409"/>
      <c r="F29" s="409"/>
      <c r="G29" s="409"/>
      <c r="H29" s="409"/>
      <c r="I29" s="23">
        <f>ROUND(SUM(I28),2)</f>
        <v>105678.09</v>
      </c>
      <c r="K29" s="77">
        <f>I29/I67</f>
        <v>4.7177734756731426E-2</v>
      </c>
    </row>
    <row r="30" spans="1:12" x14ac:dyDescent="0.25">
      <c r="A30" s="25">
        <v>3</v>
      </c>
      <c r="B30" s="219"/>
      <c r="C30" s="255"/>
      <c r="D30" s="231" t="s">
        <v>141</v>
      </c>
      <c r="E30" s="229"/>
      <c r="F30" s="229"/>
      <c r="G30" s="229"/>
      <c r="H30" s="229"/>
      <c r="I30" s="135"/>
    </row>
    <row r="31" spans="1:12" x14ac:dyDescent="0.25">
      <c r="A31" s="28" t="s">
        <v>149</v>
      </c>
      <c r="B31" s="237" t="s">
        <v>277</v>
      </c>
      <c r="C31" s="238">
        <v>5501706</v>
      </c>
      <c r="D31" s="239" t="s">
        <v>269</v>
      </c>
      <c r="E31" s="240" t="s">
        <v>168</v>
      </c>
      <c r="F31" s="241">
        <f>ROUND(VLOOKUP($A31,'MEMÓRIA DE CÁLCULO'!$A$17:$M$199,12,0),2)</f>
        <v>930.18</v>
      </c>
      <c r="G31" s="242">
        <v>6.43</v>
      </c>
      <c r="H31" s="243">
        <f t="shared" ref="H31" si="6">G31*$G$12</f>
        <v>8.2586919999999999</v>
      </c>
      <c r="I31" s="160">
        <f t="shared" ref="I31:I36" si="7">ROUND(H31*F31,2)</f>
        <v>7682.07</v>
      </c>
    </row>
    <row r="32" spans="1:12" ht="30" x14ac:dyDescent="0.25">
      <c r="A32" s="28" t="s">
        <v>150</v>
      </c>
      <c r="B32" s="237" t="s">
        <v>277</v>
      </c>
      <c r="C32" s="238">
        <v>6106182</v>
      </c>
      <c r="D32" s="239" t="s">
        <v>324</v>
      </c>
      <c r="E32" s="240" t="s">
        <v>167</v>
      </c>
      <c r="F32" s="241">
        <f>ROUND(VLOOKUP($A32,'MEMÓRIA DE CÁLCULO'!$A$17:$M$199,12,0),2)</f>
        <v>244.92</v>
      </c>
      <c r="G32" s="242">
        <v>243.74</v>
      </c>
      <c r="H32" s="243">
        <f t="shared" ref="H32" si="8">G32*$G$12</f>
        <v>313.05965600000002</v>
      </c>
      <c r="I32" s="160">
        <f t="shared" si="7"/>
        <v>76674.570000000007</v>
      </c>
    </row>
    <row r="33" spans="1:9" x14ac:dyDescent="0.25">
      <c r="A33" s="28" t="s">
        <v>151</v>
      </c>
      <c r="B33" s="237" t="s">
        <v>277</v>
      </c>
      <c r="C33" s="238">
        <v>1600989</v>
      </c>
      <c r="D33" s="239" t="s">
        <v>270</v>
      </c>
      <c r="E33" s="240" t="s">
        <v>167</v>
      </c>
      <c r="F33" s="241">
        <f>ROUND(VLOOKUP($A33,'MEMÓRIA DE CÁLCULO'!$A$17:$M$199,12,0),2)</f>
        <v>11.02</v>
      </c>
      <c r="G33" s="242">
        <v>385.81</v>
      </c>
      <c r="H33" s="243">
        <f>G33*$G$12</f>
        <v>495.53436399999998</v>
      </c>
      <c r="I33" s="160">
        <f t="shared" si="7"/>
        <v>5460.79</v>
      </c>
    </row>
    <row r="34" spans="1:9" ht="45" x14ac:dyDescent="0.25">
      <c r="A34" s="28" t="s">
        <v>152</v>
      </c>
      <c r="B34" s="237" t="s">
        <v>63</v>
      </c>
      <c r="C34" s="238">
        <v>100974</v>
      </c>
      <c r="D34" s="239" t="s">
        <v>169</v>
      </c>
      <c r="E34" s="240" t="s">
        <v>168</v>
      </c>
      <c r="F34" s="241">
        <f>ROUND(VLOOKUP($A34,'MEMÓRIA DE CÁLCULO'!$A$17:$M$199,12,0),2)</f>
        <v>1861.32</v>
      </c>
      <c r="G34" s="242">
        <v>8.85</v>
      </c>
      <c r="H34" s="243">
        <f>G34*$G$12</f>
        <v>11.36694</v>
      </c>
      <c r="I34" s="160">
        <f t="shared" si="7"/>
        <v>21157.51</v>
      </c>
    </row>
    <row r="35" spans="1:9" ht="30" x14ac:dyDescent="0.25">
      <c r="A35" s="28" t="s">
        <v>153</v>
      </c>
      <c r="B35" s="237" t="s">
        <v>63</v>
      </c>
      <c r="C35" s="238">
        <v>95875</v>
      </c>
      <c r="D35" s="239" t="s">
        <v>221</v>
      </c>
      <c r="E35" s="240" t="s">
        <v>170</v>
      </c>
      <c r="F35" s="241">
        <f>ROUND(VLOOKUP($A35,'MEMÓRIA DE CÁLCULO'!$A$17:$M$199,12,0),2)</f>
        <v>2620.52</v>
      </c>
      <c r="G35" s="242">
        <v>2.54</v>
      </c>
      <c r="H35" s="243">
        <f>G35*$G$12</f>
        <v>3.2623760000000002</v>
      </c>
      <c r="I35" s="160">
        <f t="shared" si="7"/>
        <v>8549.1200000000008</v>
      </c>
    </row>
    <row r="36" spans="1:9" x14ac:dyDescent="0.25">
      <c r="A36" s="28" t="s">
        <v>172</v>
      </c>
      <c r="B36" s="272" t="s">
        <v>63</v>
      </c>
      <c r="C36" s="279">
        <v>104737</v>
      </c>
      <c r="D36" s="280" t="s">
        <v>305</v>
      </c>
      <c r="E36" s="281" t="s">
        <v>168</v>
      </c>
      <c r="F36" s="241">
        <f>ROUND(VLOOKUP($A36,'MEMÓRIA DE CÁLCULO'!$A$17:$M$199,12,0),2)</f>
        <v>1175.0999999999999</v>
      </c>
      <c r="G36" s="283">
        <v>21.15</v>
      </c>
      <c r="H36" s="284">
        <f t="shared" ref="H36" si="9">G36*$G$12</f>
        <v>27.165059999999997</v>
      </c>
      <c r="I36" s="160">
        <f t="shared" si="7"/>
        <v>31921.66</v>
      </c>
    </row>
    <row r="37" spans="1:9" x14ac:dyDescent="0.25">
      <c r="A37" s="407" t="s">
        <v>16</v>
      </c>
      <c r="B37" s="408"/>
      <c r="C37" s="409"/>
      <c r="D37" s="409"/>
      <c r="E37" s="409"/>
      <c r="F37" s="409"/>
      <c r="G37" s="409"/>
      <c r="H37" s="409"/>
      <c r="I37" s="23">
        <f>ROUND(SUM(I31:I36),2)</f>
        <v>151445.72</v>
      </c>
    </row>
    <row r="38" spans="1:9" x14ac:dyDescent="0.25">
      <c r="A38" s="25"/>
      <c r="B38" s="219"/>
      <c r="C38" s="231"/>
      <c r="D38" s="231" t="s">
        <v>142</v>
      </c>
      <c r="E38" s="231"/>
      <c r="F38" s="231"/>
      <c r="G38" s="231"/>
      <c r="H38" s="231"/>
      <c r="I38" s="23"/>
    </row>
    <row r="39" spans="1:9" x14ac:dyDescent="0.25">
      <c r="A39" s="25">
        <v>4</v>
      </c>
      <c r="B39" s="219"/>
      <c r="C39" s="231"/>
      <c r="D39" s="231" t="s">
        <v>143</v>
      </c>
      <c r="E39" s="231"/>
      <c r="F39" s="231"/>
      <c r="G39" s="231"/>
      <c r="H39" s="231"/>
      <c r="I39" s="24"/>
    </row>
    <row r="40" spans="1:9" ht="30" x14ac:dyDescent="0.25">
      <c r="A40" s="28" t="s">
        <v>154</v>
      </c>
      <c r="B40" s="237" t="s">
        <v>63</v>
      </c>
      <c r="C40" s="238">
        <v>94965</v>
      </c>
      <c r="D40" s="239" t="s">
        <v>279</v>
      </c>
      <c r="E40" s="240" t="s">
        <v>168</v>
      </c>
      <c r="F40" s="241">
        <f>ROUND(VLOOKUP($A40,'MEMÓRIA DE CÁLCULO'!$A$17:$M$199,12,0),2)</f>
        <v>502.63</v>
      </c>
      <c r="G40" s="242">
        <v>533.16999999999996</v>
      </c>
      <c r="H40" s="243">
        <f>G40*$G$12</f>
        <v>684.80354799999998</v>
      </c>
      <c r="I40" s="160">
        <f t="shared" ref="I40:I49" si="10">ROUND(H40*F40,2)</f>
        <v>344202.81</v>
      </c>
    </row>
    <row r="41" spans="1:9" ht="30" x14ac:dyDescent="0.25">
      <c r="A41" s="28" t="s">
        <v>155</v>
      </c>
      <c r="B41" s="237" t="s">
        <v>63</v>
      </c>
      <c r="C41" s="238">
        <v>103670</v>
      </c>
      <c r="D41" s="239" t="s">
        <v>183</v>
      </c>
      <c r="E41" s="240" t="s">
        <v>168</v>
      </c>
      <c r="F41" s="241">
        <f>ROUND(VLOOKUP($A41,'MEMÓRIA DE CÁLCULO'!$A$17:$M$199,12,0),2)</f>
        <v>502.48</v>
      </c>
      <c r="G41" s="242">
        <v>296.08</v>
      </c>
      <c r="H41" s="243">
        <f>G41*$G$12</f>
        <v>380.28515199999998</v>
      </c>
      <c r="I41" s="160">
        <f t="shared" si="10"/>
        <v>191085.68</v>
      </c>
    </row>
    <row r="42" spans="1:9" ht="45" x14ac:dyDescent="0.25">
      <c r="A42" s="28" t="s">
        <v>156</v>
      </c>
      <c r="B42" s="237" t="s">
        <v>63</v>
      </c>
      <c r="C42" s="238">
        <v>92421</v>
      </c>
      <c r="D42" s="239" t="s">
        <v>184</v>
      </c>
      <c r="E42" s="240" t="s">
        <v>178</v>
      </c>
      <c r="F42" s="241">
        <f>ROUND(VLOOKUP($A42,'MEMÓRIA DE CÁLCULO'!$A$17:$M$199,12,0),2)</f>
        <v>1076.32</v>
      </c>
      <c r="G42" s="242">
        <v>106.34</v>
      </c>
      <c r="H42" s="243">
        <f t="shared" ref="H42:H46" si="11">G42*$G$12</f>
        <v>136.58309600000001</v>
      </c>
      <c r="I42" s="160">
        <f t="shared" si="10"/>
        <v>147007.12</v>
      </c>
    </row>
    <row r="43" spans="1:9" ht="30" x14ac:dyDescent="0.25">
      <c r="A43" s="28" t="s">
        <v>157</v>
      </c>
      <c r="B43" s="237" t="s">
        <v>63</v>
      </c>
      <c r="C43" s="238">
        <v>92759</v>
      </c>
      <c r="D43" s="239" t="s">
        <v>185</v>
      </c>
      <c r="E43" s="240" t="s">
        <v>186</v>
      </c>
      <c r="F43" s="241">
        <f>ROUND(VLOOKUP($A43,'MEMÓRIA DE CÁLCULO'!$A$17:$M$199,12,0),2)</f>
        <v>1544.19</v>
      </c>
      <c r="G43" s="242">
        <v>13.84</v>
      </c>
      <c r="H43" s="243">
        <f t="shared" si="11"/>
        <v>17.776095999999999</v>
      </c>
      <c r="I43" s="160">
        <f t="shared" si="10"/>
        <v>27449.67</v>
      </c>
    </row>
    <row r="44" spans="1:9" ht="30" x14ac:dyDescent="0.25">
      <c r="A44" s="28" t="s">
        <v>158</v>
      </c>
      <c r="B44" s="237" t="s">
        <v>63</v>
      </c>
      <c r="C44" s="238">
        <v>92760</v>
      </c>
      <c r="D44" s="239" t="s">
        <v>187</v>
      </c>
      <c r="E44" s="240" t="s">
        <v>186</v>
      </c>
      <c r="F44" s="241">
        <f>ROUND(VLOOKUP($A44,'MEMÓRIA DE CÁLCULO'!$A$17:$M$199,12,0),2)</f>
        <v>4048.84</v>
      </c>
      <c r="G44" s="242">
        <v>12.94</v>
      </c>
      <c r="H44" s="243">
        <f t="shared" si="11"/>
        <v>16.620135999999999</v>
      </c>
      <c r="I44" s="160">
        <f t="shared" si="10"/>
        <v>67292.27</v>
      </c>
    </row>
    <row r="45" spans="1:9" ht="30" x14ac:dyDescent="0.25">
      <c r="A45" s="28" t="s">
        <v>159</v>
      </c>
      <c r="B45" s="237" t="s">
        <v>63</v>
      </c>
      <c r="C45" s="238">
        <v>92761</v>
      </c>
      <c r="D45" s="239" t="s">
        <v>262</v>
      </c>
      <c r="E45" s="240" t="s">
        <v>186</v>
      </c>
      <c r="F45" s="241">
        <f>ROUND(VLOOKUP($A45,'MEMÓRIA DE CÁLCULO'!$A$17:$M$199,12,0),2)</f>
        <v>788.52</v>
      </c>
      <c r="G45" s="242">
        <v>12.04</v>
      </c>
      <c r="H45" s="243">
        <f t="shared" si="11"/>
        <v>15.464175999999998</v>
      </c>
      <c r="I45" s="160">
        <f t="shared" si="10"/>
        <v>12193.81</v>
      </c>
    </row>
    <row r="46" spans="1:9" ht="30" x14ac:dyDescent="0.25">
      <c r="A46" s="28" t="s">
        <v>160</v>
      </c>
      <c r="B46" s="237" t="s">
        <v>63</v>
      </c>
      <c r="C46" s="238">
        <v>92762</v>
      </c>
      <c r="D46" s="239" t="s">
        <v>188</v>
      </c>
      <c r="E46" s="240" t="s">
        <v>186</v>
      </c>
      <c r="F46" s="241">
        <f>ROUND(VLOOKUP($A46,'MEMÓRIA DE CÁLCULO'!$A$17:$M$199,12,0),2)</f>
        <v>4064.34</v>
      </c>
      <c r="G46" s="242">
        <v>10.7</v>
      </c>
      <c r="H46" s="243">
        <f t="shared" si="11"/>
        <v>13.743079999999999</v>
      </c>
      <c r="I46" s="160">
        <f t="shared" si="10"/>
        <v>55856.55</v>
      </c>
    </row>
    <row r="47" spans="1:9" ht="30" x14ac:dyDescent="0.25">
      <c r="A47" s="28" t="s">
        <v>173</v>
      </c>
      <c r="B47" s="237" t="s">
        <v>63</v>
      </c>
      <c r="C47" s="238">
        <v>92763</v>
      </c>
      <c r="D47" s="239" t="s">
        <v>189</v>
      </c>
      <c r="E47" s="240" t="s">
        <v>186</v>
      </c>
      <c r="F47" s="241">
        <f>ROUND(VLOOKUP($A47,'MEMÓRIA DE CÁLCULO'!$A$17:$M$199,12,0),2)</f>
        <v>3965.46</v>
      </c>
      <c r="G47" s="242">
        <v>8.94</v>
      </c>
      <c r="H47" s="243">
        <f t="shared" ref="H47" si="12">G47*$G$12</f>
        <v>11.482536</v>
      </c>
      <c r="I47" s="160">
        <f t="shared" si="10"/>
        <v>45533.54</v>
      </c>
    </row>
    <row r="48" spans="1:9" ht="30" x14ac:dyDescent="0.25">
      <c r="A48" s="28" t="s">
        <v>174</v>
      </c>
      <c r="B48" s="237" t="s">
        <v>63</v>
      </c>
      <c r="C48" s="238">
        <v>92764</v>
      </c>
      <c r="D48" s="239" t="s">
        <v>190</v>
      </c>
      <c r="E48" s="240" t="s">
        <v>186</v>
      </c>
      <c r="F48" s="241">
        <f>ROUND(VLOOKUP($A48,'MEMÓRIA DE CÁLCULO'!$A$17:$M$199,12,0),2)</f>
        <v>10463.459999999999</v>
      </c>
      <c r="G48" s="242">
        <v>8.65</v>
      </c>
      <c r="H48" s="243">
        <f t="shared" ref="H48:H49" si="13">G48*$G$12</f>
        <v>11.110060000000001</v>
      </c>
      <c r="I48" s="160">
        <f t="shared" si="10"/>
        <v>116249.67</v>
      </c>
    </row>
    <row r="49" spans="1:9" ht="30" x14ac:dyDescent="0.25">
      <c r="A49" s="28" t="s">
        <v>192</v>
      </c>
      <c r="B49" s="237" t="s">
        <v>63</v>
      </c>
      <c r="C49" s="238">
        <v>92765</v>
      </c>
      <c r="D49" s="239" t="s">
        <v>191</v>
      </c>
      <c r="E49" s="240" t="s">
        <v>186</v>
      </c>
      <c r="F49" s="241">
        <f>ROUND(VLOOKUP($A49,'MEMÓRIA DE CÁLCULO'!$A$17:$M$199,12,0),2)</f>
        <v>16118.55</v>
      </c>
      <c r="G49" s="242">
        <v>9.82</v>
      </c>
      <c r="H49" s="243">
        <f t="shared" si="13"/>
        <v>12.612807999999999</v>
      </c>
      <c r="I49" s="160">
        <f t="shared" si="10"/>
        <v>203300.18</v>
      </c>
    </row>
    <row r="50" spans="1:9" x14ac:dyDescent="0.25">
      <c r="A50" s="407" t="s">
        <v>16</v>
      </c>
      <c r="B50" s="408"/>
      <c r="C50" s="409"/>
      <c r="D50" s="409"/>
      <c r="E50" s="409"/>
      <c r="F50" s="409"/>
      <c r="G50" s="409"/>
      <c r="H50" s="409"/>
      <c r="I50" s="23">
        <f>ROUND(SUM(I40:I49),2)</f>
        <v>1210171.3</v>
      </c>
    </row>
    <row r="51" spans="1:9" x14ac:dyDescent="0.25">
      <c r="A51" s="25">
        <v>5</v>
      </c>
      <c r="B51" s="219"/>
      <c r="C51" s="231"/>
      <c r="D51" s="231" t="s">
        <v>144</v>
      </c>
      <c r="E51" s="231"/>
      <c r="F51" s="231"/>
      <c r="G51" s="231"/>
      <c r="H51" s="231"/>
      <c r="I51" s="258"/>
    </row>
    <row r="52" spans="1:9" ht="45" x14ac:dyDescent="0.25">
      <c r="A52" s="28" t="s">
        <v>161</v>
      </c>
      <c r="B52" s="237" t="s">
        <v>63</v>
      </c>
      <c r="C52" s="238">
        <v>103340</v>
      </c>
      <c r="D52" s="239" t="s">
        <v>193</v>
      </c>
      <c r="E52" s="240" t="s">
        <v>178</v>
      </c>
      <c r="F52" s="241">
        <f>ROUND(VLOOKUP($A52,'MEMÓRIA DE CÁLCULO'!$A$17:$M$199,12,0),2)</f>
        <v>1123.71</v>
      </c>
      <c r="G52" s="242">
        <v>141.37</v>
      </c>
      <c r="H52" s="243">
        <f t="shared" ref="H52:H53" si="14">G52*$G$12</f>
        <v>181.57562799999999</v>
      </c>
      <c r="I52" s="160">
        <f t="shared" ref="I52:I53" si="15">ROUND(H52*F52,2)</f>
        <v>204038.35</v>
      </c>
    </row>
    <row r="53" spans="1:9" x14ac:dyDescent="0.25">
      <c r="A53" s="28" t="s">
        <v>162</v>
      </c>
      <c r="B53" s="237" t="s">
        <v>63</v>
      </c>
      <c r="C53" s="238">
        <v>102726</v>
      </c>
      <c r="D53" s="239" t="s">
        <v>220</v>
      </c>
      <c r="E53" s="240" t="s">
        <v>218</v>
      </c>
      <c r="F53" s="241">
        <f>ROUND(VLOOKUP($A53,'MEMÓRIA DE CÁLCULO'!$A$17:$M$199,12,0),2)</f>
        <v>755</v>
      </c>
      <c r="G53" s="256">
        <v>26.82</v>
      </c>
      <c r="H53" s="257">
        <f t="shared" si="14"/>
        <v>34.447608000000002</v>
      </c>
      <c r="I53" s="160">
        <f t="shared" si="15"/>
        <v>26007.94</v>
      </c>
    </row>
    <row r="54" spans="1:9" ht="45" x14ac:dyDescent="0.25">
      <c r="A54" s="28" t="s">
        <v>278</v>
      </c>
      <c r="B54" s="237" t="s">
        <v>63</v>
      </c>
      <c r="C54" s="238">
        <v>87897</v>
      </c>
      <c r="D54" s="239" t="s">
        <v>284</v>
      </c>
      <c r="E54" s="240" t="s">
        <v>178</v>
      </c>
      <c r="F54" s="241">
        <f>ROUND(VLOOKUP($A54,'MEMÓRIA DE CÁLCULO'!$A$17:$M$199,12,0),2)</f>
        <v>1283.52</v>
      </c>
      <c r="G54" s="256">
        <v>5.2</v>
      </c>
      <c r="H54" s="257">
        <f t="shared" ref="H54" si="16">G54*$G$12</f>
        <v>6.6788800000000004</v>
      </c>
      <c r="I54" s="160">
        <f t="shared" ref="I54" si="17">ROUND(H54*F54,2)</f>
        <v>8572.48</v>
      </c>
    </row>
    <row r="55" spans="1:9" x14ac:dyDescent="0.25">
      <c r="A55" s="407" t="s">
        <v>16</v>
      </c>
      <c r="B55" s="408"/>
      <c r="C55" s="409"/>
      <c r="D55" s="409"/>
      <c r="E55" s="409"/>
      <c r="F55" s="409"/>
      <c r="G55" s="409"/>
      <c r="H55" s="409"/>
      <c r="I55" s="23">
        <f>ROUND(SUM(I52:I54),2)</f>
        <v>238618.77</v>
      </c>
    </row>
    <row r="56" spans="1:9" x14ac:dyDescent="0.25">
      <c r="A56" s="25"/>
      <c r="B56" s="219"/>
      <c r="C56" s="231"/>
      <c r="D56" s="231" t="s">
        <v>146</v>
      </c>
      <c r="E56" s="231"/>
      <c r="F56" s="231"/>
      <c r="G56" s="231"/>
      <c r="H56" s="231"/>
      <c r="I56" s="24"/>
    </row>
    <row r="57" spans="1:9" x14ac:dyDescent="0.25">
      <c r="A57" s="25">
        <v>6</v>
      </c>
      <c r="B57" s="219"/>
      <c r="C57" s="231"/>
      <c r="D57" s="231" t="s">
        <v>145</v>
      </c>
      <c r="E57" s="231"/>
      <c r="F57" s="231"/>
      <c r="G57" s="231"/>
      <c r="H57" s="231"/>
      <c r="I57" s="24"/>
    </row>
    <row r="58" spans="1:9" ht="45" x14ac:dyDescent="0.25">
      <c r="A58" s="28" t="s">
        <v>163</v>
      </c>
      <c r="B58" s="237" t="s">
        <v>63</v>
      </c>
      <c r="C58" s="238">
        <v>94992</v>
      </c>
      <c r="D58" s="239" t="s">
        <v>194</v>
      </c>
      <c r="E58" s="240" t="s">
        <v>178</v>
      </c>
      <c r="F58" s="241">
        <f>ROUND(VLOOKUP($A58,'MEMÓRIA DE CÁLCULO'!$A$17:$M$199,12,0),2)</f>
        <v>1158.8900000000001</v>
      </c>
      <c r="G58" s="242">
        <v>83.14</v>
      </c>
      <c r="H58" s="243">
        <f t="shared" ref="H58" si="18">G58*$G$12</f>
        <v>106.785016</v>
      </c>
      <c r="I58" s="160">
        <f t="shared" ref="I58:I59" si="19">ROUND(H58*F58,2)</f>
        <v>123752.09</v>
      </c>
    </row>
    <row r="59" spans="1:9" ht="60" x14ac:dyDescent="0.25">
      <c r="A59" s="28" t="s">
        <v>164</v>
      </c>
      <c r="B59" s="237" t="s">
        <v>63</v>
      </c>
      <c r="C59" s="238">
        <v>99837</v>
      </c>
      <c r="D59" s="239" t="s">
        <v>217</v>
      </c>
      <c r="E59" s="240" t="s">
        <v>166</v>
      </c>
      <c r="F59" s="241">
        <f>ROUND(VLOOKUP($A59,'MEMÓRIA DE CÁLCULO'!$A$17:$M$199,12,0),2)</f>
        <v>398.31</v>
      </c>
      <c r="G59" s="242">
        <v>623.79999999999995</v>
      </c>
      <c r="H59" s="243">
        <f t="shared" ref="H59" si="20">G59*$G$12</f>
        <v>801.20871999999997</v>
      </c>
      <c r="I59" s="160">
        <f t="shared" si="19"/>
        <v>319129.45</v>
      </c>
    </row>
    <row r="60" spans="1:9" x14ac:dyDescent="0.25">
      <c r="A60" s="407" t="s">
        <v>16</v>
      </c>
      <c r="B60" s="408"/>
      <c r="C60" s="409"/>
      <c r="D60" s="409"/>
      <c r="E60" s="409"/>
      <c r="F60" s="409"/>
      <c r="G60" s="409"/>
      <c r="H60" s="409"/>
      <c r="I60" s="23">
        <f>ROUND(SUM(I58:I59),2)</f>
        <v>442881.54</v>
      </c>
    </row>
    <row r="61" spans="1:9" x14ac:dyDescent="0.25">
      <c r="A61" s="25">
        <v>7</v>
      </c>
      <c r="B61" s="219"/>
      <c r="C61" s="259"/>
      <c r="D61" s="231" t="s">
        <v>147</v>
      </c>
      <c r="E61" s="231"/>
      <c r="F61" s="231"/>
      <c r="G61" s="231"/>
      <c r="H61" s="231"/>
      <c r="I61" s="24"/>
    </row>
    <row r="62" spans="1:9" ht="30" x14ac:dyDescent="0.25">
      <c r="A62" s="28" t="s">
        <v>165</v>
      </c>
      <c r="B62" s="237" t="s">
        <v>275</v>
      </c>
      <c r="C62" s="238" t="s">
        <v>285</v>
      </c>
      <c r="D62" s="239" t="s">
        <v>286</v>
      </c>
      <c r="E62" s="240" t="s">
        <v>178</v>
      </c>
      <c r="F62" s="241">
        <f>ROUND(VLOOKUP($A62,'MEMÓRIA DE CÁLCULO'!$A$17:$M$199,12,0),2)</f>
        <v>957.83</v>
      </c>
      <c r="G62" s="242">
        <v>34.25</v>
      </c>
      <c r="H62" s="243">
        <f t="shared" ref="H62" si="21">G62*$G$12</f>
        <v>43.990699999999997</v>
      </c>
      <c r="I62" s="160">
        <f t="shared" ref="I62" si="22">ROUND(H62*F62,2)</f>
        <v>42135.61</v>
      </c>
    </row>
    <row r="63" spans="1:9" x14ac:dyDescent="0.25">
      <c r="A63" s="407" t="s">
        <v>16</v>
      </c>
      <c r="B63" s="408"/>
      <c r="C63" s="409"/>
      <c r="D63" s="409"/>
      <c r="E63" s="409"/>
      <c r="F63" s="409"/>
      <c r="G63" s="409"/>
      <c r="H63" s="409"/>
      <c r="I63" s="23">
        <f>ROUND(SUM(I62:I62),2)</f>
        <v>42135.61</v>
      </c>
    </row>
    <row r="64" spans="1:9" x14ac:dyDescent="0.25">
      <c r="A64" s="25">
        <v>8</v>
      </c>
      <c r="B64" s="219"/>
      <c r="C64" s="231"/>
      <c r="D64" s="231" t="s">
        <v>148</v>
      </c>
      <c r="E64" s="231"/>
      <c r="F64" s="231"/>
      <c r="G64" s="231"/>
      <c r="H64" s="231"/>
      <c r="I64" s="24"/>
    </row>
    <row r="65" spans="1:9" x14ac:dyDescent="0.25">
      <c r="A65" s="28" t="s">
        <v>175</v>
      </c>
      <c r="B65" s="237" t="s">
        <v>275</v>
      </c>
      <c r="C65" s="238" t="s">
        <v>195</v>
      </c>
      <c r="D65" s="239" t="s">
        <v>196</v>
      </c>
      <c r="E65" s="240" t="s">
        <v>178</v>
      </c>
      <c r="F65" s="241">
        <f>ROUND(VLOOKUP($A65,'MEMÓRIA DE CÁLCULO'!$A$17:$M$199,12,0),2)</f>
        <v>1158.8900000000001</v>
      </c>
      <c r="G65" s="242">
        <v>7.72</v>
      </c>
      <c r="H65" s="243">
        <f t="shared" ref="H65" si="23">G65*$G$12</f>
        <v>9.9155680000000004</v>
      </c>
      <c r="I65" s="160">
        <f t="shared" ref="I65" si="24">ROUND(H65*F65,2)</f>
        <v>11491.05</v>
      </c>
    </row>
    <row r="66" spans="1:9" x14ac:dyDescent="0.25">
      <c r="A66" s="407" t="s">
        <v>16</v>
      </c>
      <c r="B66" s="408"/>
      <c r="C66" s="409"/>
      <c r="D66" s="409"/>
      <c r="E66" s="409"/>
      <c r="F66" s="409"/>
      <c r="G66" s="409"/>
      <c r="H66" s="409"/>
      <c r="I66" s="207">
        <f>ROUND(SUM(I65:I65),2)</f>
        <v>11491.05</v>
      </c>
    </row>
    <row r="67" spans="1:9" ht="15.75" thickBot="1" x14ac:dyDescent="0.3">
      <c r="A67" s="402" t="s">
        <v>15</v>
      </c>
      <c r="B67" s="403"/>
      <c r="C67" s="404"/>
      <c r="D67" s="404"/>
      <c r="E67" s="404"/>
      <c r="F67" s="404"/>
      <c r="G67" s="404"/>
      <c r="H67" s="404"/>
      <c r="I67" s="112">
        <f>ROUND(SUM(I26,I29,I37,I50,I55,I60,I63,I66),2)</f>
        <v>2239999.2400000002</v>
      </c>
    </row>
    <row r="68" spans="1:9" x14ac:dyDescent="0.25">
      <c r="A68" s="60"/>
      <c r="B68" s="217"/>
      <c r="C68" s="113"/>
      <c r="D68" s="113"/>
      <c r="E68" s="113"/>
      <c r="F68" s="113"/>
      <c r="G68" s="217"/>
      <c r="H68" s="114"/>
      <c r="I68" s="115"/>
    </row>
    <row r="69" spans="1:9" x14ac:dyDescent="0.25">
      <c r="A69" s="65"/>
      <c r="B69" s="116"/>
      <c r="C69" s="116"/>
      <c r="D69" s="116"/>
      <c r="E69" s="116"/>
      <c r="F69" s="353" t="s">
        <v>290</v>
      </c>
      <c r="G69" s="353"/>
      <c r="H69" s="354" t="s">
        <v>328</v>
      </c>
      <c r="I69" s="355"/>
    </row>
    <row r="70" spans="1:9" x14ac:dyDescent="0.25">
      <c r="A70" s="65"/>
      <c r="B70" s="116"/>
      <c r="C70" s="116"/>
      <c r="D70" s="116"/>
      <c r="E70" s="116"/>
      <c r="F70" s="314"/>
      <c r="G70" s="314"/>
      <c r="H70" s="314"/>
      <c r="I70" s="218"/>
    </row>
    <row r="71" spans="1:9" x14ac:dyDescent="0.25">
      <c r="A71" s="65"/>
      <c r="B71" s="116"/>
      <c r="C71" s="116"/>
      <c r="D71" s="116"/>
      <c r="E71" s="116"/>
      <c r="F71" s="314"/>
      <c r="G71" s="314"/>
      <c r="H71" s="314"/>
      <c r="I71" s="218"/>
    </row>
    <row r="72" spans="1:9" x14ac:dyDescent="0.25">
      <c r="A72" s="65"/>
      <c r="B72" s="116"/>
      <c r="C72" s="116"/>
      <c r="D72" s="116"/>
      <c r="E72" s="116"/>
      <c r="F72" s="315"/>
      <c r="G72" s="116"/>
      <c r="H72" s="117"/>
      <c r="I72" s="118"/>
    </row>
    <row r="73" spans="1:9" x14ac:dyDescent="0.25">
      <c r="A73" s="65"/>
      <c r="B73" s="116"/>
      <c r="C73" s="116"/>
      <c r="D73" s="116"/>
      <c r="E73" s="116"/>
      <c r="F73" s="315"/>
      <c r="G73" s="116"/>
      <c r="H73" s="117"/>
      <c r="I73" s="118"/>
    </row>
    <row r="74" spans="1:9" x14ac:dyDescent="0.25">
      <c r="A74" s="65"/>
      <c r="B74" s="116"/>
      <c r="C74" s="116"/>
      <c r="D74" s="116"/>
      <c r="E74" s="116"/>
      <c r="F74" s="315"/>
      <c r="G74" s="116"/>
      <c r="H74" s="117"/>
      <c r="I74" s="118"/>
    </row>
    <row r="75" spans="1:9" x14ac:dyDescent="0.25">
      <c r="A75" s="65"/>
      <c r="B75" s="116"/>
      <c r="C75" s="116"/>
      <c r="D75" s="116"/>
      <c r="E75" s="116"/>
      <c r="F75" s="315"/>
      <c r="G75" s="116"/>
      <c r="H75" s="117"/>
      <c r="I75" s="118"/>
    </row>
    <row r="76" spans="1:9" x14ac:dyDescent="0.25">
      <c r="A76" s="65"/>
      <c r="B76" s="116"/>
      <c r="C76" s="116"/>
      <c r="D76" s="116"/>
      <c r="E76" s="116"/>
      <c r="F76" s="315"/>
      <c r="G76" s="116"/>
      <c r="H76" s="117"/>
      <c r="I76" s="118"/>
    </row>
    <row r="77" spans="1:9" x14ac:dyDescent="0.25">
      <c r="A77" s="65"/>
      <c r="B77" s="116"/>
      <c r="C77" s="116"/>
      <c r="D77" s="116"/>
      <c r="E77" s="116"/>
      <c r="F77" s="315"/>
      <c r="G77" s="116"/>
      <c r="H77" s="117"/>
      <c r="I77" s="118"/>
    </row>
    <row r="78" spans="1:9" x14ac:dyDescent="0.25">
      <c r="A78" s="65"/>
      <c r="B78" s="116"/>
      <c r="C78" s="116"/>
      <c r="D78" s="116"/>
      <c r="E78" s="116"/>
      <c r="F78" s="315"/>
      <c r="G78" s="116"/>
      <c r="H78" s="117"/>
      <c r="I78" s="118"/>
    </row>
    <row r="79" spans="1:9" x14ac:dyDescent="0.25">
      <c r="A79" s="65"/>
      <c r="B79" s="116"/>
      <c r="C79" s="116"/>
      <c r="D79" s="116"/>
      <c r="E79" s="116"/>
      <c r="F79" s="315"/>
      <c r="G79" s="116"/>
      <c r="H79" s="117"/>
      <c r="I79" s="118"/>
    </row>
    <row r="80" spans="1:9" x14ac:dyDescent="0.25">
      <c r="A80" s="65"/>
      <c r="B80" s="116"/>
      <c r="C80" s="313"/>
      <c r="D80" s="313"/>
      <c r="E80" s="313"/>
      <c r="F80" s="315"/>
      <c r="G80" s="116"/>
      <c r="H80" s="117"/>
      <c r="I80" s="118"/>
    </row>
    <row r="81" spans="1:9" x14ac:dyDescent="0.25">
      <c r="A81" s="65"/>
      <c r="B81" s="116"/>
      <c r="C81" s="414" t="s">
        <v>267</v>
      </c>
      <c r="D81" s="414"/>
      <c r="E81" s="414"/>
      <c r="F81" s="315"/>
      <c r="G81" s="316"/>
      <c r="H81" s="117"/>
      <c r="I81" s="118"/>
    </row>
    <row r="82" spans="1:9" ht="15.75" thickBot="1" x14ac:dyDescent="0.3">
      <c r="A82" s="72"/>
      <c r="B82" s="74"/>
      <c r="C82" s="357" t="s">
        <v>287</v>
      </c>
      <c r="D82" s="357"/>
      <c r="E82" s="357"/>
      <c r="F82" s="73"/>
      <c r="G82" s="74"/>
      <c r="H82" s="75"/>
      <c r="I82" s="76"/>
    </row>
  </sheetData>
  <mergeCells count="32">
    <mergeCell ref="A1:I4"/>
    <mergeCell ref="A5:I5"/>
    <mergeCell ref="H10:I10"/>
    <mergeCell ref="F11:G11"/>
    <mergeCell ref="B7:G7"/>
    <mergeCell ref="B6:G6"/>
    <mergeCell ref="B8:G8"/>
    <mergeCell ref="B9:G9"/>
    <mergeCell ref="B12:E12"/>
    <mergeCell ref="B11:E11"/>
    <mergeCell ref="B10:G10"/>
    <mergeCell ref="C81:E81"/>
    <mergeCell ref="A50:H50"/>
    <mergeCell ref="A55:H55"/>
    <mergeCell ref="A60:H60"/>
    <mergeCell ref="A63:H63"/>
    <mergeCell ref="F69:G69"/>
    <mergeCell ref="H69:I69"/>
    <mergeCell ref="A13:I13"/>
    <mergeCell ref="A37:H37"/>
    <mergeCell ref="A66:H66"/>
    <mergeCell ref="G14:I14"/>
    <mergeCell ref="A14:A15"/>
    <mergeCell ref="C14:C15"/>
    <mergeCell ref="D14:D15"/>
    <mergeCell ref="E14:E15"/>
    <mergeCell ref="F14:F15"/>
    <mergeCell ref="A67:H67"/>
    <mergeCell ref="C82:E82"/>
    <mergeCell ref="B14:B15"/>
    <mergeCell ref="A29:H29"/>
    <mergeCell ref="A26:H26"/>
  </mergeCells>
  <phoneticPr fontId="23" type="noConversion"/>
  <pageMargins left="1.0236220472440944" right="0.51181102362204722" top="0.78740157480314965" bottom="0.78740157480314965" header="0.31496062992125984" footer="0.31496062992125984"/>
  <pageSetup paperSize="9" scale="41" orientation="portrait" r:id="rId1"/>
  <headerFooter>
    <oddFooter>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214"/>
  <sheetViews>
    <sheetView zoomScale="70" zoomScaleNormal="70" workbookViewId="0">
      <pane ySplit="15" topLeftCell="A187" activePane="bottomLeft" state="frozen"/>
      <selection pane="bottomLeft" activeCell="M214" sqref="A1:M214"/>
    </sheetView>
  </sheetViews>
  <sheetFormatPr defaultRowHeight="15" x14ac:dyDescent="0.25"/>
  <cols>
    <col min="1" max="1" width="7.140625" style="4" bestFit="1" customWidth="1"/>
    <col min="2" max="2" width="17.7109375" style="4" bestFit="1" customWidth="1"/>
    <col min="3" max="3" width="14.85546875" style="77" bestFit="1" customWidth="1"/>
    <col min="4" max="4" width="88.140625" style="77" bestFit="1" customWidth="1"/>
    <col min="5" max="5" width="12" style="77" bestFit="1" customWidth="1"/>
    <col min="6" max="6" width="9.28515625" style="173" customWidth="1"/>
    <col min="7" max="7" width="10.7109375" style="173" customWidth="1"/>
    <col min="8" max="8" width="9.85546875" style="173" bestFit="1" customWidth="1"/>
    <col min="9" max="9" width="10.7109375" style="173" bestFit="1" customWidth="1"/>
    <col min="10" max="10" width="18.42578125" style="77" customWidth="1"/>
    <col min="11" max="11" width="18.85546875" style="173" customWidth="1"/>
    <col min="12" max="12" width="18.140625" style="174" bestFit="1" customWidth="1"/>
    <col min="13" max="13" width="63.140625" style="77" customWidth="1"/>
    <col min="14" max="15" width="8.7109375" style="77" customWidth="1"/>
    <col min="16" max="16" width="12.7109375" style="77" customWidth="1"/>
    <col min="17" max="17" width="10.85546875" style="77" customWidth="1"/>
    <col min="18" max="18" width="11.85546875" style="77" customWidth="1"/>
    <col min="19" max="16384" width="9.140625" style="77"/>
  </cols>
  <sheetData>
    <row r="1" spans="1:13" x14ac:dyDescent="0.25">
      <c r="A1" s="389"/>
      <c r="B1" s="390"/>
      <c r="C1" s="390"/>
      <c r="D1" s="390"/>
      <c r="E1" s="390"/>
      <c r="F1" s="390"/>
      <c r="G1" s="390"/>
      <c r="H1" s="390"/>
      <c r="I1" s="390"/>
      <c r="J1" s="390"/>
      <c r="K1" s="390"/>
      <c r="L1" s="390"/>
      <c r="M1" s="391"/>
    </row>
    <row r="2" spans="1:13" x14ac:dyDescent="0.25">
      <c r="A2" s="392"/>
      <c r="B2" s="393"/>
      <c r="C2" s="393"/>
      <c r="D2" s="393"/>
      <c r="E2" s="393"/>
      <c r="F2" s="393"/>
      <c r="G2" s="393"/>
      <c r="H2" s="393"/>
      <c r="I2" s="393"/>
      <c r="J2" s="393"/>
      <c r="K2" s="393"/>
      <c r="L2" s="393"/>
      <c r="M2" s="394"/>
    </row>
    <row r="3" spans="1:13" x14ac:dyDescent="0.25">
      <c r="A3" s="392"/>
      <c r="B3" s="393"/>
      <c r="C3" s="393"/>
      <c r="D3" s="393"/>
      <c r="E3" s="393"/>
      <c r="F3" s="393"/>
      <c r="G3" s="393"/>
      <c r="H3" s="393"/>
      <c r="I3" s="393"/>
      <c r="J3" s="393"/>
      <c r="K3" s="393"/>
      <c r="L3" s="393"/>
      <c r="M3" s="394"/>
    </row>
    <row r="4" spans="1:13" x14ac:dyDescent="0.25">
      <c r="A4" s="392"/>
      <c r="B4" s="393"/>
      <c r="C4" s="393"/>
      <c r="D4" s="393"/>
      <c r="E4" s="393"/>
      <c r="F4" s="393"/>
      <c r="G4" s="393"/>
      <c r="H4" s="393"/>
      <c r="I4" s="393"/>
      <c r="J4" s="393"/>
      <c r="K4" s="393"/>
      <c r="L4" s="393"/>
      <c r="M4" s="394"/>
    </row>
    <row r="5" spans="1:13" x14ac:dyDescent="0.25">
      <c r="A5" s="398" t="s">
        <v>34</v>
      </c>
      <c r="B5" s="443"/>
      <c r="C5" s="444"/>
      <c r="D5" s="444"/>
      <c r="E5" s="444"/>
      <c r="F5" s="444"/>
      <c r="G5" s="444"/>
      <c r="H5" s="444"/>
      <c r="I5" s="444"/>
      <c r="J5" s="444"/>
      <c r="K5" s="444"/>
      <c r="L5" s="444"/>
      <c r="M5" s="400"/>
    </row>
    <row r="6" spans="1:13" x14ac:dyDescent="0.25">
      <c r="A6" s="386" t="s">
        <v>121</v>
      </c>
      <c r="B6" s="417"/>
      <c r="C6" s="454" t="str">
        <f>ORÇAMENTO!$B$6</f>
        <v>PREFEITURA MUNICIPAL DE CORONEL FABRICIANO</v>
      </c>
      <c r="D6" s="455"/>
      <c r="E6" s="455"/>
      <c r="F6" s="455"/>
      <c r="G6" s="455"/>
      <c r="H6" s="455"/>
      <c r="I6" s="455"/>
      <c r="J6" s="455"/>
      <c r="K6" s="456"/>
      <c r="L6" s="163" t="s">
        <v>123</v>
      </c>
      <c r="M6" s="22" t="str">
        <f>ORÇAMENTO!$I$6</f>
        <v>(31) 34067594</v>
      </c>
    </row>
    <row r="7" spans="1:13" x14ac:dyDescent="0.25">
      <c r="A7" s="386" t="s">
        <v>122</v>
      </c>
      <c r="B7" s="417"/>
      <c r="C7" s="454" t="str">
        <f>ORÇAMENTO!$B$7</f>
        <v>SECRETARIA DE GOVERNANÇA DE PLANEJAMENTO, MEIO AMBIENTE E HABITAÇÃO</v>
      </c>
      <c r="D7" s="455"/>
      <c r="E7" s="455"/>
      <c r="F7" s="455"/>
      <c r="G7" s="455"/>
      <c r="H7" s="455"/>
      <c r="I7" s="455"/>
      <c r="J7" s="455"/>
      <c r="K7" s="456"/>
      <c r="L7" s="163" t="s">
        <v>125</v>
      </c>
      <c r="M7" s="22">
        <f>ORÇAMENTO!$I$7</f>
        <v>0</v>
      </c>
    </row>
    <row r="8" spans="1:13" x14ac:dyDescent="0.25">
      <c r="A8" s="386" t="s">
        <v>17</v>
      </c>
      <c r="B8" s="417"/>
      <c r="C8" s="454" t="str">
        <f>ORÇAMENTO!$B$8</f>
        <v>EXECUÇÃO DE PASSEIO E MUROS DE CONTENÇÃO NA AVENIDA ATLÂNTICA - PARTE 1</v>
      </c>
      <c r="D8" s="455"/>
      <c r="E8" s="455"/>
      <c r="F8" s="455"/>
      <c r="G8" s="455"/>
      <c r="H8" s="455"/>
      <c r="I8" s="455"/>
      <c r="J8" s="455"/>
      <c r="K8" s="456"/>
      <c r="L8" s="163" t="s">
        <v>21</v>
      </c>
      <c r="M8" s="191">
        <f ca="1">ORÇAMENTO!$I$8</f>
        <v>45908</v>
      </c>
    </row>
    <row r="9" spans="1:13" x14ac:dyDescent="0.25">
      <c r="A9" s="386" t="s">
        <v>18</v>
      </c>
      <c r="B9" s="417"/>
      <c r="C9" s="454" t="str">
        <f>ORÇAMENTO!$B$9</f>
        <v>AVENIDA ATLÂNTICA, MORADA DO VALE, CORONEL FABRICIANO - MG</v>
      </c>
      <c r="D9" s="455"/>
      <c r="E9" s="455"/>
      <c r="F9" s="455"/>
      <c r="G9" s="455"/>
      <c r="H9" s="455"/>
      <c r="I9" s="455"/>
      <c r="J9" s="455"/>
      <c r="K9" s="456"/>
      <c r="L9" s="163" t="s">
        <v>20</v>
      </c>
      <c r="M9" s="22">
        <f>ORÇAMENTO!$I$9</f>
        <v>0</v>
      </c>
    </row>
    <row r="10" spans="1:13" x14ac:dyDescent="0.25">
      <c r="A10" s="386" t="s">
        <v>29</v>
      </c>
      <c r="B10" s="417"/>
      <c r="C10" s="457">
        <f>ORÇAMENTO!$B$10</f>
        <v>45717</v>
      </c>
      <c r="D10" s="458"/>
      <c r="E10" s="458"/>
      <c r="F10" s="458"/>
      <c r="G10" s="458"/>
      <c r="H10" s="458"/>
      <c r="I10" s="458"/>
      <c r="J10" s="458"/>
      <c r="K10" s="459"/>
      <c r="L10" s="451" t="s">
        <v>25</v>
      </c>
      <c r="M10" s="452"/>
    </row>
    <row r="11" spans="1:13" x14ac:dyDescent="0.25">
      <c r="A11" s="386" t="s">
        <v>22</v>
      </c>
      <c r="B11" s="417"/>
      <c r="C11" s="450" t="str">
        <f>ORÇAMENTO!$B$11</f>
        <v>SINAPI 03/25 - SETOP 01/25 - SICRO NOVO 01/25 - DESONERADO</v>
      </c>
      <c r="D11" s="450"/>
      <c r="E11" s="450"/>
      <c r="F11" s="450"/>
      <c r="G11" s="450"/>
      <c r="H11" s="450"/>
      <c r="I11" s="450"/>
      <c r="J11" s="436" t="s">
        <v>28</v>
      </c>
      <c r="K11" s="453"/>
      <c r="L11" s="164" t="s">
        <v>26</v>
      </c>
      <c r="M11" s="23" t="s">
        <v>27</v>
      </c>
    </row>
    <row r="12" spans="1:13" x14ac:dyDescent="0.25">
      <c r="A12" s="386" t="s">
        <v>120</v>
      </c>
      <c r="B12" s="417"/>
      <c r="C12" s="450" t="str">
        <f>ORÇAMENTO!$B$12</f>
        <v>RAFAEL FILIPE MENEZES ALVARENGA</v>
      </c>
      <c r="D12" s="450"/>
      <c r="E12" s="450"/>
      <c r="F12" s="450"/>
      <c r="G12" s="450"/>
      <c r="H12" s="450"/>
      <c r="I12" s="450"/>
      <c r="J12" s="147">
        <f>ORÇAMENTO!$F$12</f>
        <v>0.28439999999999999</v>
      </c>
      <c r="K12" s="148">
        <f>ORÇAMENTO!$G$12</f>
        <v>1.2844</v>
      </c>
      <c r="L12" s="164" t="s">
        <v>24</v>
      </c>
      <c r="M12" s="23" t="s">
        <v>23</v>
      </c>
    </row>
    <row r="13" spans="1:13" x14ac:dyDescent="0.25">
      <c r="A13" s="398"/>
      <c r="B13" s="443"/>
      <c r="C13" s="444"/>
      <c r="D13" s="444"/>
      <c r="E13" s="444"/>
      <c r="F13" s="444"/>
      <c r="G13" s="444"/>
      <c r="H13" s="444"/>
      <c r="I13" s="444"/>
      <c r="J13" s="444"/>
      <c r="K13" s="444"/>
      <c r="L13" s="444"/>
      <c r="M13" s="400"/>
    </row>
    <row r="14" spans="1:13" x14ac:dyDescent="0.25">
      <c r="A14" s="398" t="s">
        <v>10</v>
      </c>
      <c r="B14" s="162"/>
      <c r="C14" s="444" t="s">
        <v>3</v>
      </c>
      <c r="D14" s="444" t="s">
        <v>4</v>
      </c>
      <c r="E14" s="444" t="s">
        <v>1</v>
      </c>
      <c r="F14" s="151"/>
      <c r="G14" s="445" t="s">
        <v>126</v>
      </c>
      <c r="H14" s="445"/>
      <c r="I14" s="445"/>
      <c r="J14" s="446" t="s">
        <v>127</v>
      </c>
      <c r="K14" s="446"/>
      <c r="L14" s="446"/>
      <c r="M14" s="400" t="s">
        <v>132</v>
      </c>
    </row>
    <row r="15" spans="1:13" x14ac:dyDescent="0.25">
      <c r="A15" s="398"/>
      <c r="B15" s="162"/>
      <c r="C15" s="444"/>
      <c r="D15" s="444"/>
      <c r="E15" s="444"/>
      <c r="F15" s="151" t="s">
        <v>133</v>
      </c>
      <c r="G15" s="165" t="s">
        <v>42</v>
      </c>
      <c r="H15" s="165" t="s">
        <v>128</v>
      </c>
      <c r="I15" s="165" t="s">
        <v>129</v>
      </c>
      <c r="J15" s="149" t="s">
        <v>130</v>
      </c>
      <c r="K15" s="165" t="s">
        <v>131</v>
      </c>
      <c r="L15" s="165" t="s">
        <v>8</v>
      </c>
      <c r="M15" s="400"/>
    </row>
    <row r="16" spans="1:13" x14ac:dyDescent="0.25">
      <c r="A16" s="25">
        <v>1</v>
      </c>
      <c r="B16" s="162"/>
      <c r="C16" s="146"/>
      <c r="D16" s="150" t="str">
        <f>VLOOKUP($A16,ORÇAMENTO!$A$1:$I$82,4,0)</f>
        <v>SERVIÇOS PRELIMINARES</v>
      </c>
      <c r="E16" s="146"/>
      <c r="F16" s="151"/>
      <c r="G16" s="151"/>
      <c r="H16" s="151"/>
      <c r="I16" s="151"/>
      <c r="J16" s="146"/>
      <c r="K16" s="151"/>
      <c r="L16" s="151"/>
      <c r="M16" s="24"/>
    </row>
    <row r="17" spans="1:13" ht="30" x14ac:dyDescent="0.25">
      <c r="A17" s="181" t="s">
        <v>136</v>
      </c>
      <c r="B17" s="182" t="str">
        <f>VLOOKUP($A17,ORÇAMENTO!$A$1:$I$82,2,0)</f>
        <v>SINAPI</v>
      </c>
      <c r="C17" s="182">
        <f>VLOOKUP($A17,ORÇAMENTO!$A$1:$I$82,3,0)</f>
        <v>103689</v>
      </c>
      <c r="D17" s="183" t="str">
        <f>VLOOKUP($A17,ORÇAMENTO!$A$1:$I$82,4,0)</f>
        <v>FORNECIMENTO E INSTALAÇÃO DE PLACA DE OBRA COM CHAPA GALVANIZADA E ESTRUTURA DE MADEIRA. AF_03/2022_PS</v>
      </c>
      <c r="E17" s="182"/>
      <c r="F17" s="184"/>
      <c r="G17" s="184"/>
      <c r="H17" s="184"/>
      <c r="I17" s="184"/>
      <c r="J17" s="182"/>
      <c r="K17" s="184"/>
      <c r="L17" s="184">
        <f>ROUND(SUM(K18),2)</f>
        <v>5.12</v>
      </c>
      <c r="M17" s="185"/>
    </row>
    <row r="18" spans="1:13" x14ac:dyDescent="0.25">
      <c r="A18" s="422"/>
      <c r="B18" s="423"/>
      <c r="C18" s="424"/>
      <c r="D18" s="425"/>
      <c r="E18" s="144"/>
      <c r="F18" s="145"/>
      <c r="G18" s="145">
        <v>3.2</v>
      </c>
      <c r="H18" s="145"/>
      <c r="I18" s="145">
        <v>1.6</v>
      </c>
      <c r="J18" s="145"/>
      <c r="K18" s="145">
        <f>G18*I18</f>
        <v>5.120000000000001</v>
      </c>
      <c r="L18" s="145"/>
      <c r="M18" s="142" t="s">
        <v>263</v>
      </c>
    </row>
    <row r="19" spans="1:13" ht="45" x14ac:dyDescent="0.25">
      <c r="A19" s="181" t="s">
        <v>137</v>
      </c>
      <c r="B19" s="182" t="str">
        <f>VLOOKUP($A19,ORÇAMENTO!$A$1:$I$82,2,0)</f>
        <v>SETOP</v>
      </c>
      <c r="C19" s="182" t="str">
        <f>VLOOKUP($A19,ORÇAMENTO!$A$1:$I$82,3,0)</f>
        <v>ED-50155</v>
      </c>
      <c r="D19" s="183" t="str">
        <f>VLOOKUP($A19,ORÇAMENTO!$A$1:$I$82,4,0)</f>
        <v>LOCAÇÃO DE BANHEIRO QUÍMICO, DIMENSÃO (110X120X230)CM, LINHA PADRÃO, CONTENDO UMA (1) PIA/HIGIENIZADOR DE MÃOS, INCLUSIVE MANUTENÇÃO E MOBILIZAÇÃO/DESMOBILIZAÇÃO</v>
      </c>
      <c r="E19" s="182"/>
      <c r="F19" s="184"/>
      <c r="G19" s="184" t="s">
        <v>200</v>
      </c>
      <c r="H19" s="184"/>
      <c r="I19" s="184"/>
      <c r="J19" s="182"/>
      <c r="K19" s="184"/>
      <c r="L19" s="184">
        <f>ROUND(SUM(F20),2)</f>
        <v>5</v>
      </c>
      <c r="M19" s="185"/>
    </row>
    <row r="20" spans="1:13" x14ac:dyDescent="0.25">
      <c r="A20" s="422"/>
      <c r="B20" s="423"/>
      <c r="C20" s="424"/>
      <c r="D20" s="425"/>
      <c r="E20" s="144"/>
      <c r="F20" s="145">
        <v>5</v>
      </c>
      <c r="G20" s="145"/>
      <c r="H20" s="145"/>
      <c r="I20" s="145"/>
      <c r="J20" s="144"/>
      <c r="K20" s="145"/>
      <c r="L20" s="145"/>
      <c r="M20" s="80" t="s">
        <v>264</v>
      </c>
    </row>
    <row r="21" spans="1:13" ht="75" x14ac:dyDescent="0.25">
      <c r="A21" s="181" t="s">
        <v>138</v>
      </c>
      <c r="B21" s="182" t="str">
        <f>VLOOKUP($A21,ORÇAMENTO!$A$1:$I$82,2,0)</f>
        <v>SETOP</v>
      </c>
      <c r="C21" s="182" t="str">
        <f>VLOOKUP($A21,ORÇAMENTO!$A$1:$I$82,3,0)</f>
        <v xml:space="preserve">ED-16350 </v>
      </c>
      <c r="D21" s="183" t="str">
        <f>VLOOKUP($A21,ORÇAMENTO!$A$1:$I$82,4,0)</f>
        <v>LOCAÇÃO DE CONTAINER COM ISOLAMENTO TÉRMICO, TIPO 3, PARA DEPÓSITO/FERRAMENTARIA DE OBRA, COM MEDIDAS REFERENCIAIS DE (6) METROS COMPRIMENTO, (2,3) METROS LARGURA E (2,5) METROS ALTURA ÚTIL INTERNA, INCLUSIVE LIGAÇÕES ELÉTRICAS INTERNAS, EXCLUSIVE MOBILIZAÇÃO/DESMOBILIZAÇÃO E LIGAÇÕES PROVISÓRIAS EXTERNAS</v>
      </c>
      <c r="E21" s="182"/>
      <c r="F21" s="184"/>
      <c r="G21" s="184"/>
      <c r="H21" s="184"/>
      <c r="I21" s="184"/>
      <c r="J21" s="182"/>
      <c r="K21" s="184"/>
      <c r="L21" s="184">
        <f>ROUND(SUM(F22),2)</f>
        <v>5</v>
      </c>
      <c r="M21" s="185"/>
    </row>
    <row r="22" spans="1:13" x14ac:dyDescent="0.25">
      <c r="A22" s="422"/>
      <c r="B22" s="423"/>
      <c r="C22" s="424"/>
      <c r="D22" s="425"/>
      <c r="E22" s="144"/>
      <c r="F22" s="145">
        <v>5</v>
      </c>
      <c r="G22" s="145"/>
      <c r="H22" s="145"/>
      <c r="I22" s="145"/>
      <c r="J22" s="144"/>
      <c r="K22" s="145"/>
      <c r="L22" s="145"/>
      <c r="M22" s="80" t="s">
        <v>264</v>
      </c>
    </row>
    <row r="23" spans="1:13" ht="45" x14ac:dyDescent="0.25">
      <c r="A23" s="181" t="s">
        <v>139</v>
      </c>
      <c r="B23" s="182" t="str">
        <f>VLOOKUP($A23,ORÇAMENTO!$A$1:$I$82,2,0)</f>
        <v>SETOP</v>
      </c>
      <c r="C23" s="182" t="str">
        <f>VLOOKUP($A23,ORÇAMENTO!$A$1:$I$82,3,0)</f>
        <v>ED-50137</v>
      </c>
      <c r="D23" s="183" t="str">
        <f>VLOOKUP($A23,ORÇAMENTO!$A$1:$I$82,4,0)</f>
        <v>MOBILIZAÇÃO E DESMOBILIZAÇÃO DE CONTAINER, INCLUSIVE CARGA, DESCARGA E TRANSPORTE EM CAMINHÃO CARROCERIA COM GUINDAUTO (MUNCK), EXCLUSIVE LOCAÇÃO DO CONTAINER</v>
      </c>
      <c r="E23" s="182"/>
      <c r="F23" s="184"/>
      <c r="G23" s="184"/>
      <c r="H23" s="184"/>
      <c r="I23" s="184"/>
      <c r="J23" s="182"/>
      <c r="K23" s="184"/>
      <c r="L23" s="184">
        <f>ROUND(SUM(F24),2)</f>
        <v>1</v>
      </c>
      <c r="M23" s="185"/>
    </row>
    <row r="24" spans="1:13" x14ac:dyDescent="0.25">
      <c r="A24" s="422"/>
      <c r="B24" s="423"/>
      <c r="C24" s="424"/>
      <c r="D24" s="425"/>
      <c r="E24" s="144"/>
      <c r="F24" s="145">
        <v>1</v>
      </c>
      <c r="G24" s="145"/>
      <c r="H24" s="145"/>
      <c r="I24" s="145"/>
      <c r="J24" s="144"/>
      <c r="K24" s="145"/>
      <c r="L24" s="145"/>
      <c r="M24" s="80" t="s">
        <v>265</v>
      </c>
    </row>
    <row r="25" spans="1:13" ht="30" x14ac:dyDescent="0.25">
      <c r="A25" s="181" t="str">
        <f>ORÇAMENTO!A21</f>
        <v>1.5</v>
      </c>
      <c r="B25" s="182" t="str">
        <f>VLOOKUP($A25,ORÇAMENTO!$A$1:$I$82,2,0)</f>
        <v>SETOP</v>
      </c>
      <c r="C25" s="182" t="str">
        <f>VLOOKUP($A25,ORÇAMENTO!$A$1:$I$82,3,0)</f>
        <v>ED-50703</v>
      </c>
      <c r="D25" s="183" t="str">
        <f>VLOOKUP($A25,ORÇAMENTO!$A$1:$I$82,4,0)</f>
        <v>LIMPEZA DE TERRENO, INCLUSIVE CAPINA, RASTELAMENTO COM AFASTAMENTO ATÉ VINTE (20) METROS E QUEIMA CONTROLADA</v>
      </c>
      <c r="E25" s="186" t="str">
        <f>ORÇAMENTO!E21</f>
        <v>m2</v>
      </c>
      <c r="F25" s="184"/>
      <c r="G25" s="184"/>
      <c r="H25" s="184"/>
      <c r="I25" s="184"/>
      <c r="J25" s="182"/>
      <c r="K25" s="184"/>
      <c r="L25" s="184">
        <f t="shared" ref="L25" si="0">ROUND(SUM(K26),2)</f>
        <v>1025.8499999999999</v>
      </c>
      <c r="M25" s="185"/>
    </row>
    <row r="26" spans="1:13" x14ac:dyDescent="0.25">
      <c r="A26" s="422"/>
      <c r="B26" s="423"/>
      <c r="C26" s="424"/>
      <c r="D26" s="425"/>
      <c r="E26" s="144"/>
      <c r="F26" s="145"/>
      <c r="G26" s="419">
        <v>1025.8499999999999</v>
      </c>
      <c r="H26" s="426"/>
      <c r="I26" s="145"/>
      <c r="J26" s="144"/>
      <c r="K26" s="145">
        <f>G26</f>
        <v>1025.8499999999999</v>
      </c>
      <c r="L26" s="145"/>
      <c r="M26" s="80" t="s">
        <v>265</v>
      </c>
    </row>
    <row r="27" spans="1:13" ht="30" x14ac:dyDescent="0.25">
      <c r="A27" s="181" t="s">
        <v>291</v>
      </c>
      <c r="B27" s="182" t="str">
        <f>VLOOKUP($A27,ORÇAMENTO!$A$1:$I$82,2,0)</f>
        <v>SINAPI</v>
      </c>
      <c r="C27" s="182">
        <f>VLOOKUP($A27,ORÇAMENTO!$A$1:$I$82,3,0)</f>
        <v>98535</v>
      </c>
      <c r="D27" s="183" t="str">
        <f>VLOOKUP($A27,ORÇAMENTO!$A$1:$I$82,4,0)</f>
        <v>PODA EM ALTURA DE ÁRVORE COM DIÂMETRO DE TRONCO MAIOR OU IGUAL A 0,60 M. AF_03/2024</v>
      </c>
      <c r="E27" s="186" t="str">
        <f>VLOOKUP($A27,ORÇAMENTO!$A$1:$I$82,5,0)</f>
        <v>UN</v>
      </c>
      <c r="F27" s="184"/>
      <c r="G27" s="184"/>
      <c r="H27" s="184"/>
      <c r="I27" s="184"/>
      <c r="J27" s="182"/>
      <c r="K27" s="184"/>
      <c r="L27" s="184">
        <f t="shared" ref="L27" si="1">ROUND(SUM(K28),2)</f>
        <v>10</v>
      </c>
      <c r="M27" s="185"/>
    </row>
    <row r="28" spans="1:13" x14ac:dyDescent="0.25">
      <c r="A28" s="220"/>
      <c r="B28" s="246"/>
      <c r="C28" s="246"/>
      <c r="D28" s="247"/>
      <c r="E28" s="240"/>
      <c r="F28" s="241"/>
      <c r="G28" s="248"/>
      <c r="H28" s="249"/>
      <c r="I28" s="241"/>
      <c r="J28" s="240"/>
      <c r="K28" s="241">
        <v>10</v>
      </c>
      <c r="L28" s="241"/>
      <c r="M28" s="80"/>
    </row>
    <row r="29" spans="1:13" ht="30" x14ac:dyDescent="0.25">
      <c r="A29" s="181" t="s">
        <v>292</v>
      </c>
      <c r="B29" s="182" t="str">
        <f>VLOOKUP($A29,ORÇAMENTO!$A$1:$I$82,2,0)</f>
        <v>SINAPI</v>
      </c>
      <c r="C29" s="182">
        <f>VLOOKUP($A29,ORÇAMENTO!$A$1:$I$82,3,0)</f>
        <v>98531</v>
      </c>
      <c r="D29" s="183" t="str">
        <f>VLOOKUP($A29,ORÇAMENTO!$A$1:$I$82,4,0)</f>
        <v>CORTE RASO E RECORTE DE ÁRVORE COM DIÂMETRO DE TRONCO MAIOR OU IGUAL A 0,60 M. AF_03/2024</v>
      </c>
      <c r="E29" s="186" t="str">
        <f>VLOOKUP($A27,ORÇAMENTO!$A$1:$I$82,5,0)</f>
        <v>UN</v>
      </c>
      <c r="F29" s="184"/>
      <c r="G29" s="184"/>
      <c r="H29" s="184"/>
      <c r="I29" s="184"/>
      <c r="J29" s="182"/>
      <c r="K29" s="184"/>
      <c r="L29" s="184">
        <f t="shared" ref="L29" si="2">ROUND(SUM(K30),2)</f>
        <v>10</v>
      </c>
      <c r="M29" s="185"/>
    </row>
    <row r="30" spans="1:13" x14ac:dyDescent="0.25">
      <c r="A30" s="220"/>
      <c r="B30" s="246"/>
      <c r="C30" s="246"/>
      <c r="D30" s="247"/>
      <c r="E30" s="240"/>
      <c r="F30" s="241"/>
      <c r="G30" s="248"/>
      <c r="H30" s="249"/>
      <c r="I30" s="241"/>
      <c r="J30" s="240"/>
      <c r="K30" s="241">
        <v>10</v>
      </c>
      <c r="L30" s="241"/>
      <c r="M30" s="80"/>
    </row>
    <row r="31" spans="1:13" ht="30" x14ac:dyDescent="0.25">
      <c r="A31" s="181" t="s">
        <v>293</v>
      </c>
      <c r="B31" s="182" t="str">
        <f>VLOOKUP($A31,ORÇAMENTO!$A$1:$I$82,2,0)</f>
        <v>SINAPI</v>
      </c>
      <c r="C31" s="182">
        <f>VLOOKUP($A31,ORÇAMENTO!$A$1:$I$82,3,0)</f>
        <v>98528</v>
      </c>
      <c r="D31" s="183" t="str">
        <f>VLOOKUP($A31,ORÇAMENTO!$A$1:$I$82,4,0)</f>
        <v>REMOÇÃO DE RAÍZES REMANESCENTES DE TRONCO DE ÁRVORE COM DIÂMETRO MAIOR OU IGUAL A 0,60 M. AF_03/2024</v>
      </c>
      <c r="E31" s="186" t="str">
        <f>VLOOKUP($A27,ORÇAMENTO!$A$1:$I$82,5,0)</f>
        <v>UN</v>
      </c>
      <c r="F31" s="184"/>
      <c r="G31" s="184"/>
      <c r="H31" s="184"/>
      <c r="I31" s="184"/>
      <c r="J31" s="182"/>
      <c r="K31" s="184"/>
      <c r="L31" s="184">
        <f t="shared" ref="L31" si="3">ROUND(SUM(K32),2)</f>
        <v>10</v>
      </c>
      <c r="M31" s="185"/>
    </row>
    <row r="32" spans="1:13" x14ac:dyDescent="0.25">
      <c r="A32" s="220"/>
      <c r="B32" s="246"/>
      <c r="C32" s="246"/>
      <c r="D32" s="247"/>
      <c r="E32" s="240"/>
      <c r="F32" s="241"/>
      <c r="G32" s="248"/>
      <c r="H32" s="249"/>
      <c r="I32" s="241"/>
      <c r="J32" s="240"/>
      <c r="K32" s="241">
        <v>10</v>
      </c>
      <c r="L32" s="241"/>
      <c r="M32" s="80"/>
    </row>
    <row r="33" spans="1:13" ht="30" x14ac:dyDescent="0.25">
      <c r="A33" s="181" t="s">
        <v>299</v>
      </c>
      <c r="B33" s="182" t="str">
        <f>VLOOKUP($A33,ORÇAMENTO!$A$1:$I$82,2,0)</f>
        <v>SETOP</v>
      </c>
      <c r="C33" s="182" t="str">
        <f>VLOOKUP($A33,ORÇAMENTO!$A$1:$I$82,3,0)</f>
        <v>ED-48440</v>
      </c>
      <c r="D33" s="183" t="str">
        <f>VLOOKUP($A33,ORÇAMENTO!$A$1:$I$82,4,0)</f>
        <v>DEMOLIÇÃO MANUAL DE CONCRETO, SEM ARMAÇÃO, INCLUSIVE AFASTAMENTO E EMPILHAMENTO, EXCLUSIVE TRANSPORTE E RETIRADA DO MATERIAL DEMOLIDO</v>
      </c>
      <c r="E33" s="186" t="str">
        <f>VLOOKUP($A29,ORÇAMENTO!$A$1:$I$82,5,0)</f>
        <v>UN</v>
      </c>
      <c r="F33" s="184"/>
      <c r="G33" s="184"/>
      <c r="H33" s="184"/>
      <c r="I33" s="184"/>
      <c r="J33" s="182"/>
      <c r="K33" s="184"/>
      <c r="L33" s="184">
        <f t="shared" ref="L33" si="4">ROUND(SUM(K34),2)</f>
        <v>1.73</v>
      </c>
      <c r="M33" s="185"/>
    </row>
    <row r="34" spans="1:13" x14ac:dyDescent="0.25">
      <c r="A34" s="220"/>
      <c r="B34" s="266"/>
      <c r="C34" s="266"/>
      <c r="D34" s="267" t="s">
        <v>301</v>
      </c>
      <c r="E34" s="268"/>
      <c r="F34" s="263"/>
      <c r="G34" s="263">
        <v>1.2</v>
      </c>
      <c r="H34" s="263">
        <v>1.2</v>
      </c>
      <c r="I34" s="263">
        <v>1.2</v>
      </c>
      <c r="J34" s="268"/>
      <c r="K34" s="263">
        <f>PRODUCT(F34:I34)-J34</f>
        <v>1.728</v>
      </c>
      <c r="L34" s="263"/>
      <c r="M34" s="80" t="s">
        <v>300</v>
      </c>
    </row>
    <row r="35" spans="1:13" x14ac:dyDescent="0.25">
      <c r="A35" s="220"/>
      <c r="B35" s="266"/>
      <c r="C35" s="266"/>
      <c r="D35" s="267"/>
      <c r="E35" s="268"/>
      <c r="F35" s="263"/>
      <c r="G35" s="269"/>
      <c r="H35" s="270"/>
      <c r="I35" s="263"/>
      <c r="J35" s="268"/>
      <c r="K35" s="263"/>
      <c r="L35" s="263"/>
      <c r="M35" s="80"/>
    </row>
    <row r="36" spans="1:13" x14ac:dyDescent="0.25">
      <c r="A36" s="25">
        <v>2</v>
      </c>
      <c r="B36" s="162"/>
      <c r="C36" s="146"/>
      <c r="D36" s="150" t="str">
        <f>VLOOKUP($A36,ORÇAMENTO!$A$1:$I$82,4,0)</f>
        <v>ADMINISTRAÇÃO LOCAL</v>
      </c>
      <c r="E36" s="146"/>
      <c r="F36" s="151"/>
      <c r="G36" s="151"/>
      <c r="H36" s="151"/>
      <c r="I36" s="151"/>
      <c r="J36" s="146"/>
      <c r="K36" s="151"/>
      <c r="L36" s="151"/>
      <c r="M36" s="24"/>
    </row>
    <row r="37" spans="1:13" x14ac:dyDescent="0.25">
      <c r="A37" s="181" t="s">
        <v>140</v>
      </c>
      <c r="B37" s="182" t="str">
        <f>VLOOKUP($A37,ORÇAMENTO!$A$1:$I$82,2,0)</f>
        <v>COMPOSIÇÃO</v>
      </c>
      <c r="C37" s="182" t="str">
        <f>VLOOKUP($A37,ORÇAMENTO!$A$1:$I$82,3,0)</f>
        <v>ADMLOCAL</v>
      </c>
      <c r="D37" s="183" t="str">
        <f>VLOOKUP($A37,ORÇAMENTO!$A$1:$I$82,4,0)</f>
        <v>Administração local de obra</v>
      </c>
      <c r="E37" s="182"/>
      <c r="F37" s="184"/>
      <c r="G37" s="184"/>
      <c r="H37" s="184"/>
      <c r="I37" s="184"/>
      <c r="J37" s="182"/>
      <c r="K37" s="184"/>
      <c r="L37" s="184">
        <f>ROUND(SUM(F38),2)</f>
        <v>1</v>
      </c>
      <c r="M37" s="185"/>
    </row>
    <row r="38" spans="1:13" x14ac:dyDescent="0.25">
      <c r="A38" s="422"/>
      <c r="B38" s="423"/>
      <c r="C38" s="424"/>
      <c r="D38" s="425"/>
      <c r="E38" s="144"/>
      <c r="F38" s="145">
        <v>1</v>
      </c>
      <c r="G38" s="145"/>
      <c r="H38" s="145"/>
      <c r="I38" s="145"/>
      <c r="J38" s="144"/>
      <c r="K38" s="145"/>
      <c r="L38" s="145"/>
      <c r="M38" s="80"/>
    </row>
    <row r="39" spans="1:13" x14ac:dyDescent="0.25">
      <c r="A39" s="25">
        <v>3</v>
      </c>
      <c r="B39" s="162"/>
      <c r="C39" s="146"/>
      <c r="D39" s="150" t="str">
        <f>VLOOKUP($A39,ORÇAMENTO!$A$1:$I$82,4,0)</f>
        <v>MOVIMENTAÇÃO DE TERRA</v>
      </c>
      <c r="E39" s="146"/>
      <c r="F39" s="151"/>
      <c r="G39" s="151"/>
      <c r="H39" s="151"/>
      <c r="I39" s="151"/>
      <c r="J39" s="146"/>
      <c r="K39" s="151"/>
      <c r="L39" s="151"/>
      <c r="M39" s="24"/>
    </row>
    <row r="40" spans="1:13" x14ac:dyDescent="0.25">
      <c r="A40" s="181" t="s">
        <v>149</v>
      </c>
      <c r="B40" s="182" t="str">
        <f>VLOOKUP($A40,ORÇAMENTO!$A$1:$I$82,2,0)</f>
        <v>SICRO NOVO</v>
      </c>
      <c r="C40" s="182">
        <f>VLOOKUP($A40,ORÇAMENTO!$A$1:$I$82,3,0)</f>
        <v>5501706</v>
      </c>
      <c r="D40" s="183" t="str">
        <f>VLOOKUP($A40,ORÇAMENTO!$A$1:$I$82,4,0)</f>
        <v>Escavação mecânica com retroescavadeira em material de 1ª categoria</v>
      </c>
      <c r="E40" s="182"/>
      <c r="F40" s="184"/>
      <c r="G40" s="184"/>
      <c r="H40" s="184"/>
      <c r="I40" s="184"/>
      <c r="J40" s="182"/>
      <c r="K40" s="184"/>
      <c r="L40" s="184">
        <f>ROUND(SUM(K41:K42),2)</f>
        <v>930.18</v>
      </c>
      <c r="M40" s="185"/>
    </row>
    <row r="41" spans="1:13" x14ac:dyDescent="0.25">
      <c r="A41" s="28"/>
      <c r="B41" s="188"/>
      <c r="C41" s="144"/>
      <c r="D41" s="144" t="s">
        <v>317</v>
      </c>
      <c r="E41" s="144"/>
      <c r="F41" s="145"/>
      <c r="G41" s="419">
        <v>645</v>
      </c>
      <c r="H41" s="420"/>
      <c r="I41" s="421"/>
      <c r="J41" s="144"/>
      <c r="K41" s="145">
        <f>G41</f>
        <v>645</v>
      </c>
      <c r="L41" s="145"/>
      <c r="M41" s="80" t="str">
        <f>"VOLUME DO CORTE DO TERRENO ="&amp;K41</f>
        <v>VOLUME DO CORTE DO TERRENO =645</v>
      </c>
    </row>
    <row r="42" spans="1:13" x14ac:dyDescent="0.25">
      <c r="A42" s="28"/>
      <c r="B42" s="290"/>
      <c r="C42" s="288"/>
      <c r="D42" s="288" t="s">
        <v>311</v>
      </c>
      <c r="E42" s="288"/>
      <c r="F42" s="289"/>
      <c r="G42" s="427">
        <f>K62</f>
        <v>285.18</v>
      </c>
      <c r="H42" s="428"/>
      <c r="I42" s="429"/>
      <c r="J42" s="288"/>
      <c r="K42" s="289">
        <f>G42</f>
        <v>285.18</v>
      </c>
      <c r="L42" s="289"/>
      <c r="M42" s="80" t="s">
        <v>318</v>
      </c>
    </row>
    <row r="43" spans="1:13" ht="30" x14ac:dyDescent="0.25">
      <c r="A43" s="181" t="s">
        <v>150</v>
      </c>
      <c r="B43" s="182" t="str">
        <f>VLOOKUP($A43,ORÇAMENTO!$A$1:$I$82,2,0)</f>
        <v>SICRO NOVO</v>
      </c>
      <c r="C43" s="182">
        <f>VLOOKUP($A43,ORÇAMENTO!$A$1:$I$82,3,0)</f>
        <v>6106182</v>
      </c>
      <c r="D43" s="183" t="str">
        <f>VLOOKUP($A43,ORÇAMENTO!$A$1:$I$82,4,0)</f>
        <v>Escavação manual de base alargada de tubulão a céu aberto em material de 1ª categoria na profundidade de até 10 m</v>
      </c>
      <c r="E43" s="182"/>
      <c r="F43" s="184"/>
      <c r="G43" s="184"/>
      <c r="H43" s="184"/>
      <c r="I43" s="184"/>
      <c r="J43" s="182"/>
      <c r="K43" s="184"/>
      <c r="L43" s="184">
        <f>ROUND(SUM(K44:K45),2)</f>
        <v>244.92</v>
      </c>
      <c r="M43" s="185"/>
    </row>
    <row r="44" spans="1:13" ht="30" x14ac:dyDescent="0.25">
      <c r="A44" s="28"/>
      <c r="B44" s="188"/>
      <c r="C44" s="144"/>
      <c r="D44" s="144" t="s">
        <v>209</v>
      </c>
      <c r="E44" s="144"/>
      <c r="F44" s="145">
        <f>ROUND(G67/2.1,0)+1</f>
        <v>105</v>
      </c>
      <c r="G44" s="439">
        <f>((0.35^2)*3.14)*4.2</f>
        <v>1.6155300000000001</v>
      </c>
      <c r="H44" s="440"/>
      <c r="I44" s="441"/>
      <c r="J44" s="144"/>
      <c r="K44" s="145">
        <f>G44*F44</f>
        <v>169.63065</v>
      </c>
      <c r="L44" s="145"/>
      <c r="M44" s="142" t="str">
        <f>"VOLUME POR TUBULÃO X QUANTIDADE DE TUBULÕES = "&amp;ROUND(G44,2)&amp;" X "&amp;ROUND(F44,2)&amp;" = "&amp;ROUND(K44,2)</f>
        <v>VOLUME POR TUBULÃO X QUANTIDADE DE TUBULÕES = 1,62 X 105 = 169,63</v>
      </c>
    </row>
    <row r="45" spans="1:13" ht="30" x14ac:dyDescent="0.25">
      <c r="A45" s="28"/>
      <c r="B45" s="188"/>
      <c r="C45" s="144"/>
      <c r="D45" s="144" t="s">
        <v>202</v>
      </c>
      <c r="E45" s="144"/>
      <c r="F45" s="145">
        <f>ROUND(G73/2.25,0)+1</f>
        <v>72</v>
      </c>
      <c r="G45" s="439">
        <f>((0.3^2)*3.14)*3.7</f>
        <v>1.0456200000000002</v>
      </c>
      <c r="H45" s="440"/>
      <c r="I45" s="441"/>
      <c r="J45" s="144"/>
      <c r="K45" s="145">
        <f>G45*F45</f>
        <v>75.28464000000001</v>
      </c>
      <c r="L45" s="145"/>
      <c r="M45" s="142" t="str">
        <f>"VOLUME POR TUBULÃO X QUANTIDADE DE TUBULÕES = "&amp;ROUND(G45,2)&amp;" X "&amp;ROUND(F45,2)&amp;" = "&amp;ROUND(K45,2)</f>
        <v>VOLUME POR TUBULÃO X QUANTIDADE DE TUBULÕES = 1,05 X 72 = 75,28</v>
      </c>
    </row>
    <row r="46" spans="1:13" x14ac:dyDescent="0.25">
      <c r="A46" s="181" t="s">
        <v>151</v>
      </c>
      <c r="B46" s="182" t="str">
        <f>VLOOKUP($A46,ORÇAMENTO!$A$1:$I$82,2,0)</f>
        <v>SICRO NOVO</v>
      </c>
      <c r="C46" s="182">
        <f>VLOOKUP($A46,ORÇAMENTO!$A$1:$I$82,3,0)</f>
        <v>1600989</v>
      </c>
      <c r="D46" s="183" t="str">
        <f>VLOOKUP($A46,ORÇAMENTO!$A$1:$I$82,4,0)</f>
        <v>Demolição de concreto simples com martelete</v>
      </c>
      <c r="E46" s="182"/>
      <c r="F46" s="184"/>
      <c r="G46" s="184"/>
      <c r="H46" s="184"/>
      <c r="I46" s="184"/>
      <c r="J46" s="182"/>
      <c r="K46" s="184"/>
      <c r="L46" s="184">
        <f>ROUND(SUM(K47:K47),2)</f>
        <v>11.02</v>
      </c>
      <c r="M46" s="185"/>
    </row>
    <row r="47" spans="1:13" x14ac:dyDescent="0.25">
      <c r="A47" s="28"/>
      <c r="B47" s="188"/>
      <c r="C47" s="144"/>
      <c r="D47" s="144" t="s">
        <v>219</v>
      </c>
      <c r="E47" s="144"/>
      <c r="F47" s="145"/>
      <c r="G47" s="419">
        <v>11.02</v>
      </c>
      <c r="H47" s="420"/>
      <c r="I47" s="421"/>
      <c r="J47" s="144"/>
      <c r="K47" s="145">
        <f>G47</f>
        <v>11.02</v>
      </c>
      <c r="L47" s="145"/>
      <c r="M47" s="142" t="str">
        <f>"VOLUME TOTAL DE "&amp;D47&amp;" = "&amp;K47</f>
        <v>VOLUME TOTAL DE RIP - RAP A DEMOLIR = 11,02</v>
      </c>
    </row>
    <row r="48" spans="1:13" ht="45" x14ac:dyDescent="0.25">
      <c r="A48" s="181" t="s">
        <v>152</v>
      </c>
      <c r="B48" s="182" t="str">
        <f>VLOOKUP($A48,ORÇAMENTO!$A$1:$I$82,2,0)</f>
        <v>SINAPI</v>
      </c>
      <c r="C48" s="182">
        <f>VLOOKUP($A48,ORÇAMENTO!$A$1:$I$82,3,0)</f>
        <v>100974</v>
      </c>
      <c r="D48" s="183" t="str">
        <f>VLOOKUP($A48,ORÇAMENTO!$A$1:$I$82,4,0)</f>
        <v>CARGA, MANOBRA E DESCARGA DE SOLOS E MATERIAIS GRANULARES EM CAMINHÃO BASCULANTE 10 M³ - CARGA COM PÁ CARREGADEIRA (CAÇAMBA DE 1,7 A 2,8 M³ / 128 HP) E DESCARGA LIVRE (UNIDADE: M3). AF_07/2020</v>
      </c>
      <c r="E48" s="182"/>
      <c r="F48" s="184"/>
      <c r="G48" s="184"/>
      <c r="H48" s="184"/>
      <c r="I48" s="184"/>
      <c r="J48" s="182"/>
      <c r="K48" s="184"/>
      <c r="L48" s="184">
        <f>ROUND(SUM(K49:K54),2)</f>
        <v>1861.32</v>
      </c>
      <c r="M48" s="185"/>
    </row>
    <row r="49" spans="1:13" ht="27.75" customHeight="1" x14ac:dyDescent="0.25">
      <c r="A49" s="28"/>
      <c r="B49" s="188"/>
      <c r="C49" s="144"/>
      <c r="D49" s="144" t="str">
        <f>D44</f>
        <v>MURO H = 4,0 METROS</v>
      </c>
      <c r="E49" s="144"/>
      <c r="F49" s="145">
        <v>1.3</v>
      </c>
      <c r="G49" s="419">
        <f>K44</f>
        <v>169.63065</v>
      </c>
      <c r="H49" s="420"/>
      <c r="I49" s="421"/>
      <c r="J49" s="144"/>
      <c r="K49" s="145">
        <f>F49*G49</f>
        <v>220.519845</v>
      </c>
      <c r="L49" s="145"/>
      <c r="M49" s="142" t="str">
        <f>"VOLUME DE ESCAVAÇÃO X FATOR DE EMPOLAMENTO = "&amp;ROUND(G49,2)&amp;" X "&amp;F49</f>
        <v>VOLUME DE ESCAVAÇÃO X FATOR DE EMPOLAMENTO = 169,63 X 1,3</v>
      </c>
    </row>
    <row r="50" spans="1:13" ht="33" customHeight="1" x14ac:dyDescent="0.25">
      <c r="A50" s="28"/>
      <c r="B50" s="188"/>
      <c r="C50" s="144"/>
      <c r="D50" s="144" t="str">
        <f>D45</f>
        <v>MURO H = 3,0 METROS</v>
      </c>
      <c r="E50" s="144"/>
      <c r="F50" s="145">
        <v>1.3</v>
      </c>
      <c r="G50" s="419">
        <f>K45</f>
        <v>75.28464000000001</v>
      </c>
      <c r="H50" s="420"/>
      <c r="I50" s="421"/>
      <c r="J50" s="144"/>
      <c r="K50" s="145">
        <f t="shared" ref="K50:K51" si="5">F50*G50</f>
        <v>97.870032000000023</v>
      </c>
      <c r="L50" s="145"/>
      <c r="M50" s="142" t="str">
        <f t="shared" ref="M50:M52" si="6">"VOLUME DE ESCAVAÇÃO X FATOR DE EMPOLAMENTO = "&amp;ROUND(G50,2)&amp;" X "&amp;F50</f>
        <v>VOLUME DE ESCAVAÇÃO X FATOR DE EMPOLAMENTO = 75,28 X 1,3</v>
      </c>
    </row>
    <row r="51" spans="1:13" ht="37.5" customHeight="1" x14ac:dyDescent="0.25">
      <c r="A51" s="28"/>
      <c r="B51" s="188"/>
      <c r="C51" s="144"/>
      <c r="D51" s="144" t="s">
        <v>219</v>
      </c>
      <c r="E51" s="144"/>
      <c r="F51" s="145">
        <v>1.2</v>
      </c>
      <c r="G51" s="419">
        <f>K47</f>
        <v>11.02</v>
      </c>
      <c r="H51" s="420"/>
      <c r="I51" s="421"/>
      <c r="J51" s="144"/>
      <c r="K51" s="145">
        <f t="shared" si="5"/>
        <v>13.223999999999998</v>
      </c>
      <c r="L51" s="145"/>
      <c r="M51" s="142" t="str">
        <f>"VOLUME DE DEMOLIÇÃO X FATOR DE EMPOLAMENTO = "&amp;ROUND(G51,2)&amp;" X "&amp;F51</f>
        <v>VOLUME DE DEMOLIÇÃO X FATOR DE EMPOLAMENTO = 11,02 X 1,2</v>
      </c>
    </row>
    <row r="52" spans="1:13" x14ac:dyDescent="0.25">
      <c r="A52" s="28"/>
      <c r="B52" s="272"/>
      <c r="C52" s="281"/>
      <c r="D52" s="281" t="s">
        <v>308</v>
      </c>
      <c r="E52" s="281"/>
      <c r="F52" s="282">
        <v>1.2</v>
      </c>
      <c r="G52" s="430">
        <f>K34</f>
        <v>1.728</v>
      </c>
      <c r="H52" s="431"/>
      <c r="I52" s="432"/>
      <c r="J52" s="281"/>
      <c r="K52" s="282">
        <f>G52*F52</f>
        <v>2.0735999999999999</v>
      </c>
      <c r="L52" s="282"/>
      <c r="M52" s="142" t="str">
        <f t="shared" si="6"/>
        <v>VOLUME DE ESCAVAÇÃO X FATOR DE EMPOLAMENTO = 1,73 X 1,2</v>
      </c>
    </row>
    <row r="53" spans="1:13" ht="32.25" customHeight="1" x14ac:dyDescent="0.25">
      <c r="A53" s="28"/>
      <c r="B53" s="285"/>
      <c r="C53" s="281"/>
      <c r="D53" s="281" t="s">
        <v>314</v>
      </c>
      <c r="E53" s="281"/>
      <c r="F53" s="282">
        <v>1.3</v>
      </c>
      <c r="G53" s="430">
        <f>L59</f>
        <v>1175.0999999999999</v>
      </c>
      <c r="H53" s="431"/>
      <c r="I53" s="432"/>
      <c r="J53" s="281"/>
      <c r="K53" s="282">
        <f>G53*F53</f>
        <v>1527.6299999999999</v>
      </c>
      <c r="L53" s="282"/>
      <c r="M53" s="142" t="str">
        <f>"VOLUME DE ATERRO (I3.1+3.2) X FATOR DE EMPOLAMENTO = "&amp;ROUND(G53,2)&amp;" X "&amp;F53</f>
        <v>VOLUME DE ATERRO (I3.1+3.2) X FATOR DE EMPOLAMENTO = 1175,1 X 1,3</v>
      </c>
    </row>
    <row r="54" spans="1:13" x14ac:dyDescent="0.25">
      <c r="A54" s="28"/>
      <c r="B54" s="285"/>
      <c r="C54" s="281"/>
      <c r="D54" s="281"/>
      <c r="E54" s="281"/>
      <c r="F54" s="282"/>
      <c r="G54" s="286"/>
      <c r="H54" s="276"/>
      <c r="I54" s="287"/>
      <c r="J54" s="281"/>
      <c r="K54" s="282"/>
      <c r="L54" s="282"/>
      <c r="M54" s="142"/>
    </row>
    <row r="55" spans="1:13" ht="30" x14ac:dyDescent="0.25">
      <c r="A55" s="181" t="s">
        <v>153</v>
      </c>
      <c r="B55" s="182" t="str">
        <f>VLOOKUP($A55,ORÇAMENTO!$A$1:$I$82,2,0)</f>
        <v>SINAPI</v>
      </c>
      <c r="C55" s="182">
        <f>VLOOKUP($A55,ORÇAMENTO!$A$1:$I$82,3,0)</f>
        <v>95875</v>
      </c>
      <c r="D55" s="183" t="str">
        <f>VLOOKUP($A55,ORÇAMENTO!$A$1:$I$82,4,0)</f>
        <v>TRANSPORTE COM CAMINHÃO BASCULANTE DE 10 M³, EM VIA URBANA PAVIMENTADA, DMT ATÉ 30 KM (UNIDADE: M3XKM). AF_07/2020</v>
      </c>
      <c r="E55" s="182"/>
      <c r="F55" s="184"/>
      <c r="G55" s="184"/>
      <c r="H55" s="184"/>
      <c r="I55" s="184"/>
      <c r="J55" s="182"/>
      <c r="K55" s="184"/>
      <c r="L55" s="184">
        <f>ROUND(SUM(K56:K57),2)</f>
        <v>2620.52</v>
      </c>
      <c r="M55" s="185"/>
    </row>
    <row r="56" spans="1:13" ht="30" x14ac:dyDescent="0.25">
      <c r="A56" s="28"/>
      <c r="B56" s="188"/>
      <c r="C56" s="144"/>
      <c r="D56" s="144" t="s">
        <v>222</v>
      </c>
      <c r="E56" s="144"/>
      <c r="F56" s="145">
        <v>16.2</v>
      </c>
      <c r="G56" s="419">
        <f>SUM(K51:K52)</f>
        <v>15.297599999999999</v>
      </c>
      <c r="H56" s="420"/>
      <c r="I56" s="421"/>
      <c r="J56" s="144"/>
      <c r="K56" s="145">
        <f>F56*G56</f>
        <v>247.82111999999998</v>
      </c>
      <c r="L56" s="145"/>
      <c r="M56" s="142" t="str">
        <f>"VOLUME DE ESCAVAÇÃO A SER TRANPORTADO X DMT  CORONEL FABRICIANO = "&amp;G56&amp;" X "&amp;F56</f>
        <v>VOLUME DE ESCAVAÇÃO A SER TRANPORTADO X DMT  CORONEL FABRICIANO = 15,2976 X 16,2</v>
      </c>
    </row>
    <row r="57" spans="1:13" x14ac:dyDescent="0.25">
      <c r="A57" s="28"/>
      <c r="B57" s="290"/>
      <c r="C57" s="288"/>
      <c r="D57" s="288" t="s">
        <v>315</v>
      </c>
      <c r="E57" s="288">
        <v>6.4</v>
      </c>
      <c r="F57" s="289">
        <v>1.3</v>
      </c>
      <c r="G57" s="427">
        <f>K62</f>
        <v>285.18</v>
      </c>
      <c r="H57" s="428"/>
      <c r="I57" s="429"/>
      <c r="J57" s="288"/>
      <c r="K57" s="145">
        <f>F57*G57*E57</f>
        <v>2372.6976000000004</v>
      </c>
      <c r="L57" s="289"/>
      <c r="M57" s="142" t="str">
        <f>"EMPOLAMENTO ("&amp;F57&amp;") x VOLUME ("&amp;G57&amp;") * DMT"</f>
        <v>EMPOLAMENTO (1,3) x VOLUME (285,18) * DMT</v>
      </c>
    </row>
    <row r="58" spans="1:13" x14ac:dyDescent="0.25">
      <c r="A58" s="28"/>
      <c r="B58" s="288"/>
      <c r="C58" s="288"/>
      <c r="D58" s="288"/>
      <c r="E58" s="288"/>
      <c r="F58" s="289"/>
      <c r="G58" s="289"/>
      <c r="H58" s="289"/>
      <c r="I58" s="289"/>
      <c r="J58" s="288"/>
      <c r="K58" s="289"/>
      <c r="L58" s="289"/>
      <c r="M58" s="142"/>
    </row>
    <row r="59" spans="1:13" x14ac:dyDescent="0.25">
      <c r="A59" s="181" t="s">
        <v>172</v>
      </c>
      <c r="B59" s="182" t="str">
        <f>VLOOKUP($A59,ORÇAMENTO!$A$1:$I$82,2,0)</f>
        <v>SINAPI</v>
      </c>
      <c r="C59" s="182">
        <f>VLOOKUP($A59,ORÇAMENTO!$A$1:$I$82,3,0)</f>
        <v>104737</v>
      </c>
      <c r="D59" s="183" t="str">
        <f>VLOOKUP($A59,ORÇAMENTO!$A$1:$I$82,4,0)</f>
        <v>REATERRO MANUAL DE VALAS, COM PLACA VIBRATÓRIA. AF_08/2023</v>
      </c>
      <c r="E59" s="182"/>
      <c r="F59" s="184"/>
      <c r="G59" s="184"/>
      <c r="H59" s="184"/>
      <c r="I59" s="184"/>
      <c r="J59" s="182"/>
      <c r="K59" s="184"/>
      <c r="L59" s="184">
        <f>ROUND(SUM(K60:K62),2)</f>
        <v>1175.0999999999999</v>
      </c>
      <c r="M59" s="185"/>
    </row>
    <row r="60" spans="1:13" x14ac:dyDescent="0.25">
      <c r="A60" s="28"/>
      <c r="B60" s="288"/>
      <c r="C60" s="288"/>
      <c r="D60" s="288" t="s">
        <v>312</v>
      </c>
      <c r="E60" s="288"/>
      <c r="F60" s="289"/>
      <c r="G60" s="289"/>
      <c r="H60" s="289"/>
      <c r="I60" s="289"/>
      <c r="J60" s="288"/>
      <c r="K60" s="289">
        <f>K41</f>
        <v>645</v>
      </c>
      <c r="L60" s="289"/>
      <c r="M60" s="142"/>
    </row>
    <row r="61" spans="1:13" x14ac:dyDescent="0.25">
      <c r="A61" s="28"/>
      <c r="B61" s="288"/>
      <c r="C61" s="288"/>
      <c r="D61" s="288" t="s">
        <v>313</v>
      </c>
      <c r="E61" s="288"/>
      <c r="F61" s="289"/>
      <c r="G61" s="289"/>
      <c r="H61" s="289"/>
      <c r="I61" s="289"/>
      <c r="J61" s="288"/>
      <c r="K61" s="289">
        <f>L43</f>
        <v>244.92</v>
      </c>
      <c r="L61" s="289"/>
      <c r="M61" s="142"/>
    </row>
    <row r="62" spans="1:13" x14ac:dyDescent="0.25">
      <c r="A62" s="28"/>
      <c r="B62" s="288"/>
      <c r="C62" s="288"/>
      <c r="D62" s="288" t="s">
        <v>311</v>
      </c>
      <c r="E62" s="288"/>
      <c r="F62" s="289"/>
      <c r="G62" s="289"/>
      <c r="H62" s="289"/>
      <c r="I62" s="289"/>
      <c r="J62" s="288"/>
      <c r="K62" s="289">
        <v>285.18</v>
      </c>
      <c r="L62" s="289"/>
      <c r="M62" s="142"/>
    </row>
    <row r="63" spans="1:13" x14ac:dyDescent="0.25">
      <c r="A63" s="28"/>
      <c r="B63" s="288"/>
      <c r="C63" s="288"/>
      <c r="D63" s="288"/>
      <c r="E63" s="288"/>
      <c r="F63" s="289"/>
      <c r="G63" s="289"/>
      <c r="H63" s="289"/>
      <c r="I63" s="289"/>
      <c r="J63" s="288"/>
      <c r="K63" s="289"/>
      <c r="L63" s="289"/>
      <c r="M63" s="142"/>
    </row>
    <row r="64" spans="1:13" x14ac:dyDescent="0.25">
      <c r="A64" s="25"/>
      <c r="B64" s="187"/>
      <c r="C64" s="436" t="str">
        <f>ORÇAMENTO!D38</f>
        <v>MURO DE CONTENÇÃO</v>
      </c>
      <c r="D64" s="437"/>
      <c r="E64" s="437"/>
      <c r="F64" s="437"/>
      <c r="G64" s="437"/>
      <c r="H64" s="437"/>
      <c r="I64" s="437"/>
      <c r="J64" s="437"/>
      <c r="K64" s="437"/>
      <c r="L64" s="437"/>
      <c r="M64" s="438"/>
    </row>
    <row r="65" spans="1:13" x14ac:dyDescent="0.25">
      <c r="A65" s="25">
        <v>4</v>
      </c>
      <c r="B65" s="162"/>
      <c r="C65" s="146"/>
      <c r="D65" s="150" t="str">
        <f>VLOOKUP($A65,ORÇAMENTO!$A$1:$I$82,4,0)</f>
        <v>ESTRUTURA</v>
      </c>
      <c r="E65" s="146"/>
      <c r="F65" s="151"/>
      <c r="G65" s="151"/>
      <c r="H65" s="151"/>
      <c r="I65" s="151"/>
      <c r="J65" s="146"/>
      <c r="K65" s="151"/>
      <c r="L65" s="151"/>
      <c r="M65" s="24"/>
    </row>
    <row r="66" spans="1:13" ht="30" x14ac:dyDescent="0.25">
      <c r="A66" s="181" t="s">
        <v>154</v>
      </c>
      <c r="B66" s="182" t="str">
        <f>VLOOKUP($A66,ORÇAMENTO!$A$1:$I$82,2,0)</f>
        <v>SINAPI</v>
      </c>
      <c r="C66" s="182">
        <f>VLOOKUP($A66,ORÇAMENTO!$A$1:$I$82,3,0)</f>
        <v>94965</v>
      </c>
      <c r="D66" s="183" t="str">
        <f>VLOOKUP($A66,ORÇAMENTO!$A$1:$I$82,4,0)</f>
        <v>CONCRETO FCK = 25MPA, TRAÇO 1:2,3:2,7 (EM MASSA SECA DE CIMENTO/ AREIA MÉDIA/ BRITA 1) - PREPARO MECÂNICO COM BETONEIRA 400 L. AF_05/2021</v>
      </c>
      <c r="E66" s="182"/>
      <c r="F66" s="184"/>
      <c r="G66" s="184"/>
      <c r="H66" s="184"/>
      <c r="I66" s="184"/>
      <c r="J66" s="182"/>
      <c r="K66" s="184"/>
      <c r="L66" s="184">
        <f>ROUND(SUM(K67:K81),2)</f>
        <v>502.63</v>
      </c>
      <c r="M66" s="185"/>
    </row>
    <row r="67" spans="1:13" ht="45" x14ac:dyDescent="0.25">
      <c r="A67" s="28"/>
      <c r="B67" s="188"/>
      <c r="C67" s="144"/>
      <c r="D67" s="152" t="s">
        <v>209</v>
      </c>
      <c r="E67" s="144"/>
      <c r="F67" s="145"/>
      <c r="G67" s="145">
        <v>218.5</v>
      </c>
      <c r="H67" s="145"/>
      <c r="I67" s="145"/>
      <c r="J67" s="144"/>
      <c r="K67" s="145"/>
      <c r="L67" s="145"/>
      <c r="M67" s="142" t="str">
        <f>"COMPRIMENTO TOTAL DO "&amp;D67&amp;" = 13,05+33,95+12,92+8,15+25,84+7,76+49,11+11,97+45,79+17,66+32,95+21,71+22,06+7,23+0,75+0,34+8,97+13,77 = "&amp;G67</f>
        <v>COMPRIMENTO TOTAL DO MURO H = 4,0 METROS = 13,05+33,95+12,92+8,15+25,84+7,76+49,11+11,97+45,79+17,66+32,95+21,71+22,06+7,23+0,75+0,34+8,97+13,77 = 218,5</v>
      </c>
    </row>
    <row r="68" spans="1:13" x14ac:dyDescent="0.25">
      <c r="A68" s="28"/>
      <c r="B68" s="188"/>
      <c r="C68" s="144"/>
      <c r="D68" s="144" t="s">
        <v>206</v>
      </c>
      <c r="E68" s="144"/>
      <c r="F68" s="145">
        <f>F70-1</f>
        <v>104</v>
      </c>
      <c r="G68" s="419">
        <v>0.74</v>
      </c>
      <c r="H68" s="420"/>
      <c r="I68" s="421"/>
      <c r="J68" s="144"/>
      <c r="K68" s="145">
        <f>G68*F68</f>
        <v>76.959999999999994</v>
      </c>
      <c r="L68" s="145"/>
      <c r="M68" s="142" t="str">
        <f>"QTDE X VOLUME POR PAINEL = "&amp;G67&amp;" X "&amp;G68</f>
        <v>QTDE X VOLUME POR PAINEL = 218,5 X 0,74</v>
      </c>
    </row>
    <row r="69" spans="1:13" x14ac:dyDescent="0.25">
      <c r="A69" s="28"/>
      <c r="B69" s="188"/>
      <c r="C69" s="144"/>
      <c r="D69" s="144" t="s">
        <v>207</v>
      </c>
      <c r="E69" s="144"/>
      <c r="F69" s="145"/>
      <c r="G69" s="419">
        <f>0.2*0.2</f>
        <v>4.0000000000000008E-2</v>
      </c>
      <c r="H69" s="420"/>
      <c r="I69" s="421"/>
      <c r="J69" s="144"/>
      <c r="K69" s="145">
        <f>$G$67*G69</f>
        <v>8.740000000000002</v>
      </c>
      <c r="L69" s="145"/>
      <c r="M69" s="142" t="str">
        <f>"DISTÂCIA TOTAL DO MURO X VOLUME POR METRO = "&amp;G67&amp;" X "&amp;G69</f>
        <v>DISTÂCIA TOTAL DO MURO X VOLUME POR METRO = 218,5 X 0,04</v>
      </c>
    </row>
    <row r="70" spans="1:13" x14ac:dyDescent="0.25">
      <c r="A70" s="28"/>
      <c r="B70" s="188"/>
      <c r="C70" s="144"/>
      <c r="D70" s="144" t="s">
        <v>211</v>
      </c>
      <c r="E70" s="144"/>
      <c r="F70" s="145">
        <f>ROUND(G67/2.1,0)+1</f>
        <v>105</v>
      </c>
      <c r="G70" s="419">
        <f>0.3*0.5*4</f>
        <v>0.6</v>
      </c>
      <c r="H70" s="420"/>
      <c r="I70" s="421"/>
      <c r="J70" s="144"/>
      <c r="K70" s="145">
        <f>F70*G70</f>
        <v>63</v>
      </c>
      <c r="L70" s="145"/>
      <c r="M70" s="142" t="str">
        <f>"QUANTIDADE DE PILARES X VOLUME POR UNIDADE = "&amp;F70&amp;" X "&amp;G70</f>
        <v>QUANTIDADE DE PILARES X VOLUME POR UNIDADE = 105 X 0,6</v>
      </c>
    </row>
    <row r="71" spans="1:13" x14ac:dyDescent="0.25">
      <c r="A71" s="28"/>
      <c r="B71" s="188"/>
      <c r="C71" s="144"/>
      <c r="D71" s="144" t="s">
        <v>204</v>
      </c>
      <c r="E71" s="144"/>
      <c r="F71" s="145"/>
      <c r="G71" s="419">
        <f>0.2*0.3</f>
        <v>0.06</v>
      </c>
      <c r="H71" s="420"/>
      <c r="I71" s="421"/>
      <c r="J71" s="144"/>
      <c r="K71" s="145">
        <f>$G$67*G71</f>
        <v>13.11</v>
      </c>
      <c r="L71" s="145"/>
      <c r="M71" s="142" t="str">
        <f>"DISTÂCIA TOTAL DO MURO X VOLUME POR METRO = "&amp;G67&amp;" X "&amp;G71</f>
        <v>DISTÂCIA TOTAL DO MURO X VOLUME POR METRO = 218,5 X 0,06</v>
      </c>
    </row>
    <row r="72" spans="1:13" x14ac:dyDescent="0.25">
      <c r="A72" s="28"/>
      <c r="B72" s="188"/>
      <c r="C72" s="144"/>
      <c r="D72" s="144" t="s">
        <v>210</v>
      </c>
      <c r="E72" s="144"/>
      <c r="F72" s="145">
        <f>ROUND(G67/2.1,0)+1</f>
        <v>105</v>
      </c>
      <c r="G72" s="419">
        <f>(3.14*(0.35^2))*4.2</f>
        <v>1.6155300000000001</v>
      </c>
      <c r="H72" s="420"/>
      <c r="I72" s="421"/>
      <c r="J72" s="144"/>
      <c r="K72" s="145">
        <f>F72*G72</f>
        <v>169.63065</v>
      </c>
      <c r="L72" s="145"/>
      <c r="M72" s="142" t="str">
        <f>"QUANTIDADE DE TUBULÕES X VOLUME POR UNIDADE = "&amp;F72&amp;" X "&amp;ROUND(G72,2)</f>
        <v>QUANTIDADE DE TUBULÕES X VOLUME POR UNIDADE = 105 X 1,62</v>
      </c>
    </row>
    <row r="73" spans="1:13" ht="45" x14ac:dyDescent="0.25">
      <c r="A73" s="28"/>
      <c r="B73" s="188"/>
      <c r="C73" s="144"/>
      <c r="D73" s="152" t="s">
        <v>202</v>
      </c>
      <c r="E73" s="144"/>
      <c r="F73" s="145"/>
      <c r="G73" s="145">
        <v>160.59</v>
      </c>
      <c r="H73" s="145"/>
      <c r="I73" s="145"/>
      <c r="J73" s="144"/>
      <c r="K73" s="145"/>
      <c r="L73" s="145"/>
      <c r="M73" s="142" t="str">
        <f>"COMPRIMENTO TOTAL DO "&amp;D73&amp;" = 0,74+26,64+22,99+22,09+1,46+20,26+3,95+3,56+28,83+16,82+10,91+0,94+6,97 = "&amp;ROUND(G73,2)&amp;" m"</f>
        <v>COMPRIMENTO TOTAL DO MURO H = 3,0 METROS = 0,74+26,64+22,99+22,09+1,46+20,26+3,95+3,56+28,83+16,82+10,91+0,94+6,97 = 160,59 m</v>
      </c>
    </row>
    <row r="74" spans="1:13" x14ac:dyDescent="0.25">
      <c r="A74" s="28"/>
      <c r="B74" s="188"/>
      <c r="C74" s="144"/>
      <c r="D74" s="144" t="s">
        <v>206</v>
      </c>
      <c r="E74" s="144"/>
      <c r="F74" s="145">
        <f>ROUNDUP(G73/2.25,0)</f>
        <v>72</v>
      </c>
      <c r="G74" s="419">
        <v>0.6</v>
      </c>
      <c r="H74" s="420"/>
      <c r="I74" s="421"/>
      <c r="J74" s="144"/>
      <c r="K74" s="145">
        <f>G74*F74</f>
        <v>43.199999999999996</v>
      </c>
      <c r="L74" s="145"/>
      <c r="M74" s="142" t="str">
        <f>"QTDE X VOLUME POR PAINEL = "&amp;G73&amp;" X "&amp;G74</f>
        <v>QTDE X VOLUME POR PAINEL = 160,59 X 0,6</v>
      </c>
    </row>
    <row r="75" spans="1:13" x14ac:dyDescent="0.25">
      <c r="A75" s="28"/>
      <c r="B75" s="188"/>
      <c r="C75" s="144"/>
      <c r="D75" s="144" t="s">
        <v>207</v>
      </c>
      <c r="E75" s="144"/>
      <c r="F75" s="145"/>
      <c r="G75" s="419">
        <f>0.2*0.2</f>
        <v>4.0000000000000008E-2</v>
      </c>
      <c r="H75" s="420"/>
      <c r="I75" s="421"/>
      <c r="J75" s="144"/>
      <c r="K75" s="145">
        <f>$G$73*G75</f>
        <v>6.4236000000000013</v>
      </c>
      <c r="L75" s="145"/>
      <c r="M75" s="142" t="str">
        <f>"DISTÂCIA TOTAL DO MURO X VOLUME POR METRO = "&amp;G73&amp;" X "&amp;G75</f>
        <v>DISTÂCIA TOTAL DO MURO X VOLUME POR METRO = 160,59 X 0,04</v>
      </c>
    </row>
    <row r="76" spans="1:13" x14ac:dyDescent="0.25">
      <c r="A76" s="28"/>
      <c r="B76" s="188"/>
      <c r="C76" s="144"/>
      <c r="D76" s="144" t="s">
        <v>208</v>
      </c>
      <c r="E76" s="144"/>
      <c r="F76" s="145">
        <f>ROUNDUP(G73/2.25,0)+1</f>
        <v>73</v>
      </c>
      <c r="G76" s="419">
        <f>0.25*0.5*4</f>
        <v>0.5</v>
      </c>
      <c r="H76" s="420"/>
      <c r="I76" s="421"/>
      <c r="J76" s="144"/>
      <c r="K76" s="145">
        <f>F76*G76</f>
        <v>36.5</v>
      </c>
      <c r="L76" s="145"/>
      <c r="M76" s="142" t="str">
        <f>"QUANTIDADE DE PILARES X VOLUME POR UNIDADE = "&amp;F76&amp;" X "&amp;G76</f>
        <v>QUANTIDADE DE PILARES X VOLUME POR UNIDADE = 73 X 0,5</v>
      </c>
    </row>
    <row r="77" spans="1:13" x14ac:dyDescent="0.25">
      <c r="A77" s="28"/>
      <c r="B77" s="188"/>
      <c r="C77" s="144"/>
      <c r="D77" s="144" t="s">
        <v>204</v>
      </c>
      <c r="E77" s="144"/>
      <c r="F77" s="145"/>
      <c r="G77" s="419">
        <f>0.2*0.3*1</f>
        <v>0.06</v>
      </c>
      <c r="H77" s="420"/>
      <c r="I77" s="421"/>
      <c r="J77" s="144"/>
      <c r="K77" s="145">
        <f>$G$73*G77</f>
        <v>9.6354000000000006</v>
      </c>
      <c r="L77" s="145"/>
      <c r="M77" s="142" t="str">
        <f>"DISTÂCIA TOTAL DO MURO X VOLUME POR METRO = "&amp;G73&amp;" X "&amp;G77</f>
        <v>DISTÂCIA TOTAL DO MURO X VOLUME POR METRO = 160,59 X 0,06</v>
      </c>
    </row>
    <row r="78" spans="1:13" x14ac:dyDescent="0.25">
      <c r="A78" s="28"/>
      <c r="B78" s="188"/>
      <c r="C78" s="144"/>
      <c r="D78" s="144" t="s">
        <v>201</v>
      </c>
      <c r="E78" s="144"/>
      <c r="F78" s="145">
        <f>ROUND(G73/2.25,0)+1</f>
        <v>72</v>
      </c>
      <c r="G78" s="419">
        <f>(3.14*(0.3^2))*3.7</f>
        <v>1.0456200000000002</v>
      </c>
      <c r="H78" s="420"/>
      <c r="I78" s="421"/>
      <c r="J78" s="144"/>
      <c r="K78" s="145">
        <f>F78*G78</f>
        <v>75.28464000000001</v>
      </c>
      <c r="L78" s="145"/>
      <c r="M78" s="142" t="str">
        <f>"QUANTIDADE DE TUBULÕES X VOLUME POR UNIDADE = "&amp;F78&amp;" X "&amp;ROUND(G78,2)</f>
        <v>QUANTIDADE DE TUBULÕES X VOLUME POR UNIDADE = 72 X 1,05</v>
      </c>
    </row>
    <row r="79" spans="1:13" x14ac:dyDescent="0.25">
      <c r="A79" s="28"/>
      <c r="B79" s="272"/>
      <c r="C79" s="273"/>
      <c r="D79" s="273"/>
      <c r="E79" s="273"/>
      <c r="F79" s="274"/>
      <c r="G79" s="275"/>
      <c r="H79" s="276"/>
      <c r="I79" s="277"/>
      <c r="J79" s="273"/>
      <c r="K79" s="274"/>
      <c r="L79" s="274"/>
      <c r="M79" s="142"/>
    </row>
    <row r="80" spans="1:13" x14ac:dyDescent="0.25">
      <c r="A80" s="28"/>
      <c r="B80" s="272"/>
      <c r="C80" s="273"/>
      <c r="D80" s="273" t="s">
        <v>303</v>
      </c>
      <c r="E80" s="273"/>
      <c r="F80" s="274"/>
      <c r="G80" s="275">
        <v>1.2</v>
      </c>
      <c r="H80" s="276">
        <v>1.2</v>
      </c>
      <c r="I80" s="277">
        <v>0.1</v>
      </c>
      <c r="J80" s="273"/>
      <c r="K80" s="274">
        <f>PRODUCT(F80:I80)</f>
        <v>0.14399999999999999</v>
      </c>
      <c r="L80" s="274"/>
      <c r="M80" s="142" t="s">
        <v>309</v>
      </c>
    </row>
    <row r="81" spans="1:13" x14ac:dyDescent="0.25">
      <c r="A81" s="28"/>
      <c r="B81" s="272"/>
      <c r="C81" s="273"/>
      <c r="D81" s="273"/>
      <c r="E81" s="273"/>
      <c r="F81" s="274"/>
      <c r="G81" s="275"/>
      <c r="H81" s="276"/>
      <c r="I81" s="277"/>
      <c r="J81" s="273"/>
      <c r="K81" s="274"/>
      <c r="L81" s="274"/>
      <c r="M81" s="142"/>
    </row>
    <row r="82" spans="1:13" ht="30" x14ac:dyDescent="0.25">
      <c r="A82" s="181" t="s">
        <v>155</v>
      </c>
      <c r="B82" s="182" t="str">
        <f>VLOOKUP($A82,ORÇAMENTO!$A$1:$I$82,2,0)</f>
        <v>SINAPI</v>
      </c>
      <c r="C82" s="182">
        <f>VLOOKUP($A82,ORÇAMENTO!$A$1:$I$82,3,0)</f>
        <v>103670</v>
      </c>
      <c r="D82" s="183" t="str">
        <f>VLOOKUP($A82,ORÇAMENTO!$A$1:$I$82,4,0)</f>
        <v>LANÇAMENTO COM USO DE BALDES, ADENSAMENTO E ACABAMENTO DE CONCRETO EM ESTRUTURAS. AF_02/2022</v>
      </c>
      <c r="E82" s="182"/>
      <c r="F82" s="184"/>
      <c r="G82" s="184"/>
      <c r="H82" s="184"/>
      <c r="I82" s="184"/>
      <c r="J82" s="182"/>
      <c r="K82" s="184"/>
      <c r="L82" s="184">
        <f>ROUND(SUM(K83:K84),2)</f>
        <v>502.48</v>
      </c>
      <c r="M82" s="185"/>
    </row>
    <row r="83" spans="1:13" ht="30" x14ac:dyDescent="0.25">
      <c r="A83" s="28"/>
      <c r="B83" s="188"/>
      <c r="C83" s="144"/>
      <c r="D83" s="144" t="s">
        <v>209</v>
      </c>
      <c r="E83" s="144"/>
      <c r="F83" s="145"/>
      <c r="G83" s="419">
        <f>SUM(K68:K72)</f>
        <v>331.44065000000001</v>
      </c>
      <c r="H83" s="420"/>
      <c r="I83" s="421"/>
      <c r="J83" s="144"/>
      <c r="K83" s="145">
        <f>G83</f>
        <v>331.44065000000001</v>
      </c>
      <c r="L83" s="145"/>
      <c r="M83" s="142" t="str">
        <f>"SOMATÓRIO DOS VOLUMES DE VIGAS, PILARES, FUNDAÇÃO E ENCIMENTO DOS BLOCOS = "&amp;ROUND(K68,2)&amp;" + "&amp;ROUND(K69,2)&amp;" + "&amp;ROUND(K70,2)&amp;" + "&amp;ROUND(K71,2)&amp;" + "&amp;ROUND(K72,2)&amp;" = "&amp;ROUND(K83,2)</f>
        <v>SOMATÓRIO DOS VOLUMES DE VIGAS, PILARES, FUNDAÇÃO E ENCIMENTO DOS BLOCOS = 76,96 + 8,74 + 63 + 13,11 + 169,63 = 331,44</v>
      </c>
    </row>
    <row r="84" spans="1:13" ht="30" x14ac:dyDescent="0.25">
      <c r="A84" s="28"/>
      <c r="B84" s="188"/>
      <c r="C84" s="144"/>
      <c r="D84" s="144" t="s">
        <v>202</v>
      </c>
      <c r="E84" s="144"/>
      <c r="F84" s="145"/>
      <c r="G84" s="419">
        <f>SUM(K74:K78)</f>
        <v>171.04364000000001</v>
      </c>
      <c r="H84" s="420"/>
      <c r="I84" s="421"/>
      <c r="J84" s="144"/>
      <c r="K84" s="145">
        <f t="shared" ref="K84" si="7">G84</f>
        <v>171.04364000000001</v>
      </c>
      <c r="L84" s="145"/>
      <c r="M84" s="142" t="str">
        <f>"SOMATÓRIO DOS VOLUMES DE VIGAS, PILARES, FUNDAÇÃO E ENCIMENTO DOS BLOCOS = "&amp;ROUND(K74,2)&amp;" + "&amp;ROUND(K75,2)&amp;" + "&amp;ROUND(K76,2)&amp;" + "&amp;ROUND(K77,2)&amp;" + "&amp;ROUND(K78,2)&amp;" = "&amp;ROUND(K84,2)</f>
        <v>SOMATÓRIO DOS VOLUMES DE VIGAS, PILARES, FUNDAÇÃO E ENCIMENTO DOS BLOCOS = 43,2 + 6,42 + 36,5 + 9,64 + 75,28 = 171,04</v>
      </c>
    </row>
    <row r="85" spans="1:13" ht="45" x14ac:dyDescent="0.25">
      <c r="A85" s="181" t="s">
        <v>156</v>
      </c>
      <c r="B85" s="182" t="str">
        <f>VLOOKUP($A85,ORÇAMENTO!$A$1:$I$82,2,0)</f>
        <v>SINAPI</v>
      </c>
      <c r="C85" s="182">
        <f>VLOOKUP($A85,ORÇAMENTO!$A$1:$I$82,3,0)</f>
        <v>92421</v>
      </c>
      <c r="D85" s="183" t="str">
        <f>VLOOKUP($A85,ORÇAMENTO!$A$1:$I$82,4,0)</f>
        <v>MONTAGEM E DESMONTAGEM DE FÔRMA DE PILARES RETANGULARES E ESTRUTURAS SIMILARES, PÉ-DIREITO DUPLO, EM CHAPA DE MADEIRA COMPENSADA RESINADA, 4 UTILIZAÇÕES. AF_09/2020</v>
      </c>
      <c r="E85" s="182"/>
      <c r="F85" s="184"/>
      <c r="G85" s="184"/>
      <c r="H85" s="184"/>
      <c r="I85" s="184"/>
      <c r="J85" s="182"/>
      <c r="K85" s="184"/>
      <c r="L85" s="184">
        <f>ROUND(SUM(K86:K93),2)</f>
        <v>1076.32</v>
      </c>
      <c r="M85" s="185"/>
    </row>
    <row r="86" spans="1:13" x14ac:dyDescent="0.25">
      <c r="A86" s="28"/>
      <c r="B86" s="188"/>
      <c r="C86" s="144"/>
      <c r="D86" s="152" t="s">
        <v>209</v>
      </c>
      <c r="E86" s="144"/>
      <c r="F86" s="145"/>
      <c r="G86" s="145"/>
      <c r="H86" s="145"/>
      <c r="I86" s="145"/>
      <c r="J86" s="144"/>
      <c r="K86" s="145"/>
      <c r="L86" s="145"/>
      <c r="M86" s="80"/>
    </row>
    <row r="87" spans="1:13" ht="45" x14ac:dyDescent="0.25">
      <c r="A87" s="28"/>
      <c r="B87" s="188"/>
      <c r="C87" s="144"/>
      <c r="D87" s="291" t="s">
        <v>211</v>
      </c>
      <c r="E87" s="144"/>
      <c r="F87" s="145">
        <v>2</v>
      </c>
      <c r="G87" s="145">
        <f>F70</f>
        <v>105</v>
      </c>
      <c r="H87" s="145">
        <v>0.8</v>
      </c>
      <c r="I87" s="145">
        <v>4</v>
      </c>
      <c r="J87" s="145"/>
      <c r="K87" s="145">
        <f>F87*G87*H87*I87</f>
        <v>672</v>
      </c>
      <c r="L87" s="145"/>
      <c r="M87" s="153" t="str">
        <f>"SOMATÓRIO DA LARGURA 0,3 + 0,5 = 0,8 m, COM TOTAL DE "&amp;G87&amp;" PILARES E ALTURA DE "&amp;I87&amp;",0 m, MULTIPLICADO PELOS 2 LADOS = "&amp;H87&amp;" X "&amp;G87&amp;" X "&amp;I87&amp;" X "&amp;F87&amp;" = "&amp;K87</f>
        <v>SOMATÓRIO DA LARGURA 0,3 + 0,5 = 0,8 m, COM TOTAL DE 105 PILARES E ALTURA DE 4,0 m, MULTIPLICADO PELOS 2 LADOS = 0,8 X 105 X 4 X 2 = 672</v>
      </c>
    </row>
    <row r="88" spans="1:13" ht="30" x14ac:dyDescent="0.25">
      <c r="A88" s="28"/>
      <c r="B88" s="188"/>
      <c r="C88" s="144"/>
      <c r="D88" s="291" t="s">
        <v>203</v>
      </c>
      <c r="E88" s="144"/>
      <c r="F88" s="145">
        <v>2</v>
      </c>
      <c r="G88" s="145">
        <f>G67</f>
        <v>218.5</v>
      </c>
      <c r="H88" s="145">
        <v>0.2</v>
      </c>
      <c r="I88" s="145">
        <v>0.2</v>
      </c>
      <c r="J88" s="145"/>
      <c r="K88" s="145">
        <f t="shared" ref="K88:K93" si="8">F88*G88*H88*I88</f>
        <v>17.48</v>
      </c>
      <c r="L88" s="145"/>
      <c r="M88" s="153" t="str">
        <f>"LARGURA DA VIGA X ALTURA DA VIGA X COMPRIMENTO TOTAL DA VIGA X 2 LADOS = "&amp;H88&amp;" X "&amp;I88&amp;" X "&amp;G88&amp;" X "&amp;F88&amp;" = "&amp;ROUND(K88,2)</f>
        <v>LARGURA DA VIGA X ALTURA DA VIGA X COMPRIMENTO TOTAL DA VIGA X 2 LADOS = 0,2 X 0,2 X 218,5 X 2 = 17,48</v>
      </c>
    </row>
    <row r="89" spans="1:13" ht="30" x14ac:dyDescent="0.25">
      <c r="A89" s="28"/>
      <c r="B89" s="188"/>
      <c r="C89" s="144"/>
      <c r="D89" s="291" t="s">
        <v>204</v>
      </c>
      <c r="E89" s="144"/>
      <c r="F89" s="145">
        <v>2</v>
      </c>
      <c r="G89" s="145">
        <f>G88</f>
        <v>218.5</v>
      </c>
      <c r="H89" s="145">
        <v>0.2</v>
      </c>
      <c r="I89" s="145">
        <v>0.3</v>
      </c>
      <c r="J89" s="145"/>
      <c r="K89" s="145">
        <f t="shared" si="8"/>
        <v>26.220000000000002</v>
      </c>
      <c r="L89" s="145"/>
      <c r="M89" s="153" t="str">
        <f>"LARGURA DA VIGA X ALTURA DA CINTA X COMPRIMENTO TOTAL DA CINTA X 2 LADOS = "&amp;H89&amp;" X "&amp;I89&amp;" X "&amp;G89&amp;" X "&amp;F89&amp;" = "&amp;ROUND(K89,2)</f>
        <v>LARGURA DA VIGA X ALTURA DA CINTA X COMPRIMENTO TOTAL DA CINTA X 2 LADOS = 0,2 X 0,3 X 218,5 X 2 = 26,22</v>
      </c>
    </row>
    <row r="90" spans="1:13" x14ac:dyDescent="0.25">
      <c r="A90" s="28"/>
      <c r="B90" s="188"/>
      <c r="C90" s="144"/>
      <c r="D90" s="152" t="s">
        <v>202</v>
      </c>
      <c r="E90" s="144"/>
      <c r="F90" s="145"/>
      <c r="G90" s="145"/>
      <c r="H90" s="145"/>
      <c r="I90" s="145"/>
      <c r="J90" s="145"/>
      <c r="K90" s="145"/>
      <c r="L90" s="145"/>
      <c r="M90" s="80"/>
    </row>
    <row r="91" spans="1:13" ht="45" x14ac:dyDescent="0.25">
      <c r="A91" s="28"/>
      <c r="B91" s="188"/>
      <c r="C91" s="144"/>
      <c r="D91" s="291" t="s">
        <v>208</v>
      </c>
      <c r="E91" s="144"/>
      <c r="F91" s="145">
        <v>2</v>
      </c>
      <c r="G91" s="145">
        <f>F76</f>
        <v>73</v>
      </c>
      <c r="H91" s="145">
        <v>0.75</v>
      </c>
      <c r="I91" s="145">
        <v>3</v>
      </c>
      <c r="J91" s="145"/>
      <c r="K91" s="145">
        <f t="shared" si="8"/>
        <v>328.5</v>
      </c>
      <c r="L91" s="145"/>
      <c r="M91" s="153" t="str">
        <f>"SOMATÓRIO DA LARGURA 0,25 + 0,5 = 0,75 m, COM TOTAL DE "&amp;G91&amp;" PILARES E ALTURA DE "&amp;I91&amp;",0 m, MULTIPLICADO PELOS 2 LADOS = "&amp;H91&amp;" X "&amp;G91&amp;" X "&amp;I91&amp;" X "&amp;F91&amp;" = "&amp;K91</f>
        <v>SOMATÓRIO DA LARGURA 0,25 + 0,5 = 0,75 m, COM TOTAL DE 73 PILARES E ALTURA DE 3,0 m, MULTIPLICADO PELOS 2 LADOS = 0,75 X 73 X 3 X 2 = 328,5</v>
      </c>
    </row>
    <row r="92" spans="1:13" ht="30" x14ac:dyDescent="0.25">
      <c r="A92" s="28"/>
      <c r="B92" s="188"/>
      <c r="C92" s="144"/>
      <c r="D92" s="291" t="s">
        <v>203</v>
      </c>
      <c r="E92" s="144"/>
      <c r="F92" s="145">
        <v>2</v>
      </c>
      <c r="G92" s="145">
        <f>G73</f>
        <v>160.59</v>
      </c>
      <c r="H92" s="145">
        <v>0.2</v>
      </c>
      <c r="I92" s="145">
        <v>0.2</v>
      </c>
      <c r="J92" s="145"/>
      <c r="K92" s="145">
        <f t="shared" si="8"/>
        <v>12.847200000000001</v>
      </c>
      <c r="L92" s="145"/>
      <c r="M92" s="153" t="str">
        <f>"LARGURA DA VIGA X ALTURA DA VIGA X COMPRIMENTO TOTAL DA VIGA X 2 LADOS = "&amp;H92&amp;" X "&amp;I92&amp;" X "&amp;G92&amp;" X "&amp;F92&amp;" = "&amp;ROUND(K92,2)</f>
        <v>LARGURA DA VIGA X ALTURA DA VIGA X COMPRIMENTO TOTAL DA VIGA X 2 LADOS = 0,2 X 0,2 X 160,59 X 2 = 12,85</v>
      </c>
    </row>
    <row r="93" spans="1:13" ht="30" x14ac:dyDescent="0.25">
      <c r="A93" s="28"/>
      <c r="B93" s="188"/>
      <c r="C93" s="144"/>
      <c r="D93" s="291" t="s">
        <v>204</v>
      </c>
      <c r="E93" s="144"/>
      <c r="F93" s="145">
        <v>2</v>
      </c>
      <c r="G93" s="145">
        <f>G73</f>
        <v>160.59</v>
      </c>
      <c r="H93" s="145">
        <v>0.2</v>
      </c>
      <c r="I93" s="145">
        <v>0.3</v>
      </c>
      <c r="J93" s="145"/>
      <c r="K93" s="145">
        <f t="shared" si="8"/>
        <v>19.270800000000001</v>
      </c>
      <c r="L93" s="145"/>
      <c r="M93" s="153" t="str">
        <f>"LARGURA DA VIGA X ALTURA DA CINTA X COMPRIMENTO TOTAL DA CINTA X 2 LADOS = "&amp;H93&amp;" X "&amp;I93&amp;" X "&amp;G93&amp;" X "&amp;F93&amp;" = "&amp;ROUND(K93,2)</f>
        <v>LARGURA DA VIGA X ALTURA DA CINTA X COMPRIMENTO TOTAL DA CINTA X 2 LADOS = 0,2 X 0,3 X 160,59 X 2 = 19,27</v>
      </c>
    </row>
    <row r="94" spans="1:13" ht="30" x14ac:dyDescent="0.25">
      <c r="A94" s="181" t="s">
        <v>157</v>
      </c>
      <c r="B94" s="182" t="str">
        <f>VLOOKUP($A94,ORÇAMENTO!$A$1:$I$82,2,0)</f>
        <v>SINAPI</v>
      </c>
      <c r="C94" s="182">
        <f>VLOOKUP($A94,ORÇAMENTO!$A$1:$I$82,3,0)</f>
        <v>92759</v>
      </c>
      <c r="D94" s="183" t="str">
        <f>VLOOKUP($A94,ORÇAMENTO!$A$1:$I$82,4,0)</f>
        <v>ARMAÇÃO DE PILAR OU VIGA DE ESTRUTURA CONVENCIONAL DE CONCRETO ARMADO UTILIZANDO AÇO CA-60 DE 5,0 MM - MONTAGEM. AF_06/2022</v>
      </c>
      <c r="E94" s="182"/>
      <c r="F94" s="184"/>
      <c r="G94" s="184"/>
      <c r="H94" s="184"/>
      <c r="I94" s="184"/>
      <c r="J94" s="182"/>
      <c r="K94" s="184"/>
      <c r="L94" s="184">
        <f>ROUND(SUM(K95:K102),2)</f>
        <v>1544.19</v>
      </c>
      <c r="M94" s="185"/>
    </row>
    <row r="95" spans="1:13" x14ac:dyDescent="0.25">
      <c r="A95" s="28"/>
      <c r="B95" s="188"/>
      <c r="C95" s="144"/>
      <c r="D95" s="152" t="s">
        <v>209</v>
      </c>
      <c r="E95" s="144"/>
      <c r="F95" s="145"/>
      <c r="G95" s="145">
        <f>G67</f>
        <v>218.5</v>
      </c>
      <c r="H95" s="145"/>
      <c r="I95" s="145"/>
      <c r="J95" s="144"/>
      <c r="K95" s="145"/>
      <c r="L95" s="145"/>
      <c r="M95" s="142" t="str">
        <f>"COMPRIMENTO TOTAL DO "&amp;D95&amp;" = "&amp;ROUND(G95,2)&amp;" m"</f>
        <v>COMPRIMENTO TOTAL DO MURO H = 4,0 METROS = 218,5 m</v>
      </c>
    </row>
    <row r="96" spans="1:13" ht="30" x14ac:dyDescent="0.25">
      <c r="A96" s="28"/>
      <c r="B96" s="188"/>
      <c r="C96" s="144"/>
      <c r="D96" s="144" t="s">
        <v>216</v>
      </c>
      <c r="E96" s="144"/>
      <c r="F96" s="145">
        <v>0.75</v>
      </c>
      <c r="G96" s="145">
        <f>G95</f>
        <v>218.5</v>
      </c>
      <c r="H96" s="145"/>
      <c r="I96" s="145"/>
      <c r="J96" s="144"/>
      <c r="K96" s="145">
        <f>F96*G96</f>
        <v>163.875</v>
      </c>
      <c r="L96" s="145"/>
      <c r="M96" s="142" t="str">
        <f>"QUANTIDADE EM KG POR METRO DE VIGA X COPRIMENTO TOTAL DO MURO = "&amp;F96&amp;" X "&amp;G96</f>
        <v>QUANTIDADE EM KG POR METRO DE VIGA X COPRIMENTO TOTAL DO MURO = 0,75 X 218,5</v>
      </c>
    </row>
    <row r="97" spans="1:13" ht="30" x14ac:dyDescent="0.25">
      <c r="A97" s="28"/>
      <c r="B97" s="188"/>
      <c r="C97" s="144"/>
      <c r="D97" s="144" t="s">
        <v>212</v>
      </c>
      <c r="E97" s="144"/>
      <c r="F97" s="145">
        <v>0.97</v>
      </c>
      <c r="G97" s="145">
        <f>G95</f>
        <v>218.5</v>
      </c>
      <c r="H97" s="145"/>
      <c r="I97" s="145"/>
      <c r="J97" s="144"/>
      <c r="K97" s="145">
        <f>F97*G97</f>
        <v>211.94499999999999</v>
      </c>
      <c r="L97" s="145"/>
      <c r="M97" s="142" t="str">
        <f>"QUANTIDADE EM KG POR METRO DE CINTA X COPRIMENTO TOTAL DO MURO = "&amp;F97&amp;" X "&amp;G97</f>
        <v>QUANTIDADE EM KG POR METRO DE CINTA X COPRIMENTO TOTAL DO MURO = 0,97 X 218,5</v>
      </c>
    </row>
    <row r="98" spans="1:13" ht="45" x14ac:dyDescent="0.25">
      <c r="A98" s="28"/>
      <c r="B98" s="188"/>
      <c r="C98" s="144"/>
      <c r="D98" s="144" t="s">
        <v>215</v>
      </c>
      <c r="E98" s="144"/>
      <c r="F98" s="145">
        <v>3.04</v>
      </c>
      <c r="G98" s="145">
        <f>(G95)-(0.3*ROUND(((G95)/2.1)+1,0))</f>
        <v>187</v>
      </c>
      <c r="H98" s="145"/>
      <c r="I98" s="145"/>
      <c r="J98" s="144"/>
      <c r="K98" s="145">
        <f>G98*F98</f>
        <v>568.48</v>
      </c>
      <c r="L98" s="145"/>
      <c r="M98" s="142" t="str">
        <f>"QUANTIDADE EM KG POR METRO DE MURO X COMPRIMENTO TOTAL DO MURO - A LARGURA TOTAL DE PILARES = "&amp;F98&amp;" X ("&amp;G95&amp;" - (0,3 X ("&amp;G95&amp;" ÷ 2,1 + 1)))"</f>
        <v>QUANTIDADE EM KG POR METRO DE MURO X COMPRIMENTO TOTAL DO MURO - A LARGURA TOTAL DE PILARES = 3,04 X (218,5 - (0,3 X (218,5 ÷ 2,1 + 1)))</v>
      </c>
    </row>
    <row r="99" spans="1:13" x14ac:dyDescent="0.25">
      <c r="A99" s="28"/>
      <c r="B99" s="188"/>
      <c r="C99" s="144"/>
      <c r="D99" s="152" t="s">
        <v>202</v>
      </c>
      <c r="E99" s="144"/>
      <c r="F99" s="145"/>
      <c r="G99" s="145">
        <f>G73</f>
        <v>160.59</v>
      </c>
      <c r="H99" s="145"/>
      <c r="I99" s="145"/>
      <c r="J99" s="144"/>
      <c r="K99" s="145"/>
      <c r="L99" s="145"/>
      <c r="M99" s="142" t="str">
        <f>"COMPRIMENTO TOTAL DO "&amp;D99&amp;" = "&amp;ROUND(G99,2)&amp;" m"</f>
        <v>COMPRIMENTO TOTAL DO MURO H = 3,0 METROS = 160,59 m</v>
      </c>
    </row>
    <row r="100" spans="1:13" ht="30" x14ac:dyDescent="0.25">
      <c r="A100" s="28"/>
      <c r="B100" s="188"/>
      <c r="C100" s="144"/>
      <c r="D100" s="144" t="s">
        <v>216</v>
      </c>
      <c r="E100" s="144"/>
      <c r="F100" s="145">
        <v>0.75</v>
      </c>
      <c r="G100" s="145">
        <f>G99</f>
        <v>160.59</v>
      </c>
      <c r="H100" s="145"/>
      <c r="I100" s="145"/>
      <c r="J100" s="144"/>
      <c r="K100" s="145">
        <f>F100*G100</f>
        <v>120.4425</v>
      </c>
      <c r="L100" s="145"/>
      <c r="M100" s="142" t="str">
        <f>"QUANTIDADE EM KG POR METRO DE VIGA X COPRIMENTO TOTAL DO MURO = "&amp;F100&amp;" X "&amp;G100</f>
        <v>QUANTIDADE EM KG POR METRO DE VIGA X COPRIMENTO TOTAL DO MURO = 0,75 X 160,59</v>
      </c>
    </row>
    <row r="101" spans="1:13" ht="30" x14ac:dyDescent="0.25">
      <c r="A101" s="28"/>
      <c r="B101" s="188"/>
      <c r="C101" s="144"/>
      <c r="D101" s="144" t="s">
        <v>212</v>
      </c>
      <c r="E101" s="144"/>
      <c r="F101" s="145">
        <v>0.97</v>
      </c>
      <c r="G101" s="145">
        <f>G99</f>
        <v>160.59</v>
      </c>
      <c r="H101" s="145"/>
      <c r="I101" s="145"/>
      <c r="J101" s="144"/>
      <c r="K101" s="145">
        <f>F101*G101</f>
        <v>155.7723</v>
      </c>
      <c r="L101" s="145"/>
      <c r="M101" s="142" t="str">
        <f>"QUANTIDADE EM KG POR METRO DE CINTA X COPRIMENTO TOTAL DO MURO = "&amp;F101&amp;" X "&amp;G101</f>
        <v>QUANTIDADE EM KG POR METRO DE CINTA X COPRIMENTO TOTAL DO MURO = 0,97 X 160,59</v>
      </c>
    </row>
    <row r="102" spans="1:13" ht="45" x14ac:dyDescent="0.25">
      <c r="A102" s="28"/>
      <c r="B102" s="188"/>
      <c r="C102" s="144"/>
      <c r="D102" s="144" t="s">
        <v>215</v>
      </c>
      <c r="E102" s="144"/>
      <c r="F102" s="145">
        <v>2.27</v>
      </c>
      <c r="G102" s="145">
        <f>(G99)-(0.25*ROUND(((G99)/2.25)+1,0))</f>
        <v>142.59</v>
      </c>
      <c r="H102" s="145"/>
      <c r="I102" s="145"/>
      <c r="J102" s="144"/>
      <c r="K102" s="145">
        <f>F102*G102</f>
        <v>323.67930000000001</v>
      </c>
      <c r="L102" s="145"/>
      <c r="M102" s="142" t="str">
        <f>"QUANTIDADE EM KG POR METRO DE MURO X COMPRIMENTO TOTAL DO MURO - A LARGURA TOTAL DE PILARES = "&amp;F102&amp;" X ("&amp;G99&amp;" - (0,25 X ("&amp;G99&amp;" ÷ 2,25 + 1)))"</f>
        <v>QUANTIDADE EM KG POR METRO DE MURO X COMPRIMENTO TOTAL DO MURO - A LARGURA TOTAL DE PILARES = 2,27 X (160,59 - (0,25 X (160,59 ÷ 2,25 + 1)))</v>
      </c>
    </row>
    <row r="103" spans="1:13" ht="30" x14ac:dyDescent="0.25">
      <c r="A103" s="181" t="s">
        <v>158</v>
      </c>
      <c r="B103" s="182" t="str">
        <f>VLOOKUP($A103,ORÇAMENTO!$A$1:$I$82,2,0)</f>
        <v>SINAPI</v>
      </c>
      <c r="C103" s="182">
        <f>VLOOKUP($A103,ORÇAMENTO!$A$1:$I$82,3,0)</f>
        <v>92760</v>
      </c>
      <c r="D103" s="183" t="str">
        <f>VLOOKUP($A103,ORÇAMENTO!$A$1:$I$82,4,0)</f>
        <v>ARMAÇÃO DE PILAR OU VIGA DE ESTRUTURA CONVENCIONAL DE CONCRETO ARMADO UTILIZANDO AÇO CA-50 DE 6,3 MM - MONTAGEM. AF_06/2022</v>
      </c>
      <c r="E103" s="182"/>
      <c r="F103" s="184"/>
      <c r="G103" s="184"/>
      <c r="H103" s="184"/>
      <c r="I103" s="184"/>
      <c r="J103" s="182"/>
      <c r="K103" s="184"/>
      <c r="L103" s="184">
        <f>ROUND(SUM(K104:K112),2)</f>
        <v>4048.84</v>
      </c>
      <c r="M103" s="185"/>
    </row>
    <row r="104" spans="1:13" x14ac:dyDescent="0.25">
      <c r="A104" s="28"/>
      <c r="B104" s="188"/>
      <c r="C104" s="144"/>
      <c r="D104" s="152" t="s">
        <v>209</v>
      </c>
      <c r="E104" s="144"/>
      <c r="F104" s="145"/>
      <c r="G104" s="145">
        <f>G95</f>
        <v>218.5</v>
      </c>
      <c r="H104" s="145"/>
      <c r="I104" s="145"/>
      <c r="J104" s="144"/>
      <c r="K104" s="145" t="s">
        <v>200</v>
      </c>
      <c r="L104" s="145"/>
      <c r="M104" s="142" t="str">
        <f>"COMPRIMENTO TOTAL DO "&amp;D104&amp;" = "&amp;ROUND(G104,2)&amp;" m"</f>
        <v>COMPRIMENTO TOTAL DO MURO H = 4,0 METROS = 218,5 m</v>
      </c>
    </row>
    <row r="105" spans="1:13" x14ac:dyDescent="0.25">
      <c r="A105" s="28"/>
      <c r="B105" s="188"/>
      <c r="C105" s="144"/>
      <c r="D105" s="144" t="s">
        <v>214</v>
      </c>
      <c r="E105" s="144"/>
      <c r="F105" s="145">
        <v>9.92</v>
      </c>
      <c r="G105" s="145">
        <f>ROUND(G104/2.1,0)+1</f>
        <v>105</v>
      </c>
      <c r="H105" s="145"/>
      <c r="I105" s="145"/>
      <c r="J105" s="144"/>
      <c r="K105" s="145">
        <f>F105*G105</f>
        <v>1041.5999999999999</v>
      </c>
      <c r="L105" s="145"/>
      <c r="M105" s="142" t="str">
        <f>"QUANTIDADE EM KG POR PILAR X QUANTIDADE DE PILAR = "&amp;F105&amp;" X "&amp;G105</f>
        <v>QUANTIDADE EM KG POR PILAR X QUANTIDADE DE PILAR = 9,92 X 105</v>
      </c>
    </row>
    <row r="106" spans="1:13" ht="30" x14ac:dyDescent="0.25">
      <c r="A106" s="28"/>
      <c r="B106" s="188"/>
      <c r="C106" s="144"/>
      <c r="D106" s="144" t="s">
        <v>213</v>
      </c>
      <c r="E106" s="144"/>
      <c r="F106" s="145">
        <v>15.78</v>
      </c>
      <c r="G106" s="145">
        <f>ROUND(G104/2.1,0)+1</f>
        <v>105</v>
      </c>
      <c r="H106" s="145"/>
      <c r="I106" s="145"/>
      <c r="J106" s="144"/>
      <c r="K106" s="145">
        <f>F106*G106</f>
        <v>1656.8999999999999</v>
      </c>
      <c r="L106" s="145"/>
      <c r="M106" s="142" t="str">
        <f>"QUANTIDADE EM KG POR TUBULÃO X QUANTIDADE DE TUBULÃO = "&amp;F106&amp;" X "&amp;G106</f>
        <v>QUANTIDADE EM KG POR TUBULÃO X QUANTIDADE DE TUBULÃO = 15,78 X 105</v>
      </c>
    </row>
    <row r="107" spans="1:13" x14ac:dyDescent="0.25">
      <c r="A107" s="28"/>
      <c r="B107" s="188"/>
      <c r="C107" s="144"/>
      <c r="D107" s="152" t="s">
        <v>202</v>
      </c>
      <c r="E107" s="144"/>
      <c r="F107" s="145"/>
      <c r="G107" s="145">
        <f>G99</f>
        <v>160.59</v>
      </c>
      <c r="H107" s="145"/>
      <c r="I107" s="145"/>
      <c r="J107" s="144"/>
      <c r="K107" s="145"/>
      <c r="L107" s="145"/>
      <c r="M107" s="142" t="str">
        <f>"COMPRIMENTO TOTAL DO "&amp;D107&amp;" = "&amp;ROUND(G107,2)&amp;" m"</f>
        <v>COMPRIMENTO TOTAL DO MURO H = 3,0 METROS = 160,59 m</v>
      </c>
    </row>
    <row r="108" spans="1:13" x14ac:dyDescent="0.25">
      <c r="A108" s="28"/>
      <c r="B108" s="188"/>
      <c r="C108" s="144"/>
      <c r="D108" s="144" t="s">
        <v>214</v>
      </c>
      <c r="E108" s="144"/>
      <c r="F108" s="145">
        <v>6.86</v>
      </c>
      <c r="G108" s="145">
        <f>ROUND(G107/2.25,0)+1</f>
        <v>72</v>
      </c>
      <c r="H108" s="145"/>
      <c r="I108" s="145"/>
      <c r="J108" s="144"/>
      <c r="K108" s="145">
        <f>F108*G108</f>
        <v>493.92</v>
      </c>
      <c r="L108" s="145"/>
      <c r="M108" s="142" t="str">
        <f>"QUANTIDADE EM KG POR PILAR X QUANTIDADE DE PILAR = "&amp;F108&amp;" X "&amp;G108</f>
        <v>QUANTIDADE EM KG POR PILAR X QUANTIDADE DE PILAR = 6,86 X 72</v>
      </c>
    </row>
    <row r="109" spans="1:13" ht="30" x14ac:dyDescent="0.25">
      <c r="A109" s="28"/>
      <c r="B109" s="188"/>
      <c r="C109" s="144"/>
      <c r="D109" s="144" t="s">
        <v>213</v>
      </c>
      <c r="E109" s="144"/>
      <c r="F109" s="145">
        <v>11.76</v>
      </c>
      <c r="G109" s="145">
        <f>ROUND(G107/2.25,0)+1</f>
        <v>72</v>
      </c>
      <c r="H109" s="145"/>
      <c r="I109" s="145"/>
      <c r="J109" s="144"/>
      <c r="K109" s="145">
        <f>F109*G109</f>
        <v>846.72</v>
      </c>
      <c r="L109" s="145"/>
      <c r="M109" s="142" t="str">
        <f>"QUANTIDADE EM KG POR TUBULÃO X QUANTIDADE DE TUBULÃO = "&amp;F109&amp;" X "&amp;G109</f>
        <v>QUANTIDADE EM KG POR TUBULÃO X QUANTIDADE DE TUBULÃO = 11,76 X 72</v>
      </c>
    </row>
    <row r="110" spans="1:13" x14ac:dyDescent="0.25">
      <c r="A110" s="28"/>
      <c r="B110" s="272"/>
      <c r="C110" s="273"/>
      <c r="D110" s="273"/>
      <c r="E110" s="273"/>
      <c r="F110" s="274"/>
      <c r="G110" s="274"/>
      <c r="H110" s="274"/>
      <c r="I110" s="274"/>
      <c r="J110" s="273"/>
      <c r="K110" s="274"/>
      <c r="L110" s="274"/>
      <c r="M110" s="142"/>
    </row>
    <row r="111" spans="1:13" x14ac:dyDescent="0.25">
      <c r="A111" s="28"/>
      <c r="B111" s="272"/>
      <c r="C111" s="273"/>
      <c r="D111" s="278" t="s">
        <v>303</v>
      </c>
      <c r="E111" s="273"/>
      <c r="F111" s="274"/>
      <c r="G111" s="274"/>
      <c r="H111" s="274"/>
      <c r="I111" s="274"/>
      <c r="J111" s="273"/>
      <c r="K111" s="274">
        <v>9.6999999999999993</v>
      </c>
      <c r="L111" s="274"/>
      <c r="M111" s="142" t="s">
        <v>304</v>
      </c>
    </row>
    <row r="112" spans="1:13" x14ac:dyDescent="0.25">
      <c r="A112" s="28"/>
      <c r="B112" s="272"/>
      <c r="C112" s="273"/>
      <c r="D112" s="273"/>
      <c r="E112" s="273"/>
      <c r="F112" s="274"/>
      <c r="G112" s="274"/>
      <c r="H112" s="274"/>
      <c r="I112" s="274"/>
      <c r="J112" s="273"/>
      <c r="K112" s="274"/>
      <c r="L112" s="274"/>
      <c r="M112" s="142"/>
    </row>
    <row r="113" spans="1:13" ht="30" x14ac:dyDescent="0.25">
      <c r="A113" s="181" t="s">
        <v>159</v>
      </c>
      <c r="B113" s="182" t="str">
        <f>VLOOKUP($A113,ORÇAMENTO!$A$1:$I$82,2,0)</f>
        <v>SINAPI</v>
      </c>
      <c r="C113" s="182">
        <f>VLOOKUP($A113,ORÇAMENTO!$A$1:$I$82,3,0)</f>
        <v>92761</v>
      </c>
      <c r="D113" s="183" t="str">
        <f>VLOOKUP($A113,ORÇAMENTO!$A$1:$I$82,4,0)</f>
        <v>ARMAÇÃO DE PILAR OU VIGA DE ESTRUTURA CONVENCIONAL DE CONCRETO ARMADO UTILIZANDO AÇO CA-50 DE 8,0 MM - MONTAGEM. AF_06/2022</v>
      </c>
      <c r="E113" s="182"/>
      <c r="F113" s="184"/>
      <c r="G113" s="184"/>
      <c r="H113" s="184"/>
      <c r="I113" s="184"/>
      <c r="J113" s="182"/>
      <c r="K113" s="184"/>
      <c r="L113" s="184">
        <f>SUM(K114:K115)</f>
        <v>788.5227000000001</v>
      </c>
      <c r="M113" s="185"/>
    </row>
    <row r="114" spans="1:13" x14ac:dyDescent="0.25">
      <c r="A114" s="28"/>
      <c r="B114" s="188"/>
      <c r="C114" s="144"/>
      <c r="D114" s="152" t="s">
        <v>202</v>
      </c>
      <c r="E114" s="144"/>
      <c r="F114" s="145"/>
      <c r="G114" s="145">
        <f>G99</f>
        <v>160.59</v>
      </c>
      <c r="H114" s="145"/>
      <c r="I114" s="145"/>
      <c r="J114" s="144"/>
      <c r="K114" s="145"/>
      <c r="L114" s="145"/>
      <c r="M114" s="142"/>
    </row>
    <row r="115" spans="1:13" ht="45" x14ac:dyDescent="0.25">
      <c r="A115" s="28"/>
      <c r="B115" s="188"/>
      <c r="C115" s="144"/>
      <c r="D115" s="144" t="s">
        <v>215</v>
      </c>
      <c r="E115" s="144"/>
      <c r="F115" s="145">
        <v>5.53</v>
      </c>
      <c r="G115" s="145">
        <f>(G114)-(0.25*ROUND(((G114)/2.25)+1,0))</f>
        <v>142.59</v>
      </c>
      <c r="H115" s="145"/>
      <c r="I115" s="145"/>
      <c r="J115" s="144"/>
      <c r="K115" s="145">
        <f>F115*G115</f>
        <v>788.5227000000001</v>
      </c>
      <c r="L115" s="145"/>
      <c r="M115" s="142" t="str">
        <f>"QUANTIDADE EM KG POR METRO DE MURO X COMPRIMENTO TOTAL DO MURO - A LARGURA TOTAL DE PILARES = "&amp;F115&amp;" X ("&amp;G114&amp;" - (0,25 X ("&amp;G114&amp;" ÷ 2,25 + 1)))"</f>
        <v>QUANTIDADE EM KG POR METRO DE MURO X COMPRIMENTO TOTAL DO MURO - A LARGURA TOTAL DE PILARES = 5,53 X (160,59 - (0,25 X (160,59 ÷ 2,25 + 1)))</v>
      </c>
    </row>
    <row r="116" spans="1:13" ht="30" x14ac:dyDescent="0.25">
      <c r="A116" s="181" t="s">
        <v>160</v>
      </c>
      <c r="B116" s="182" t="str">
        <f>VLOOKUP($A116,ORÇAMENTO!$A$1:$I$82,2,0)</f>
        <v>SINAPI</v>
      </c>
      <c r="C116" s="182">
        <f>VLOOKUP($A116,ORÇAMENTO!$A$1:$I$82,3,0)</f>
        <v>92762</v>
      </c>
      <c r="D116" s="183" t="str">
        <f>VLOOKUP($A116,ORÇAMENTO!$A$1:$I$82,4,0)</f>
        <v>ARMAÇÃO DE PILAR OU VIGA DE ESTRUTURA CONVENCIONAL DE CONCRETO ARMADO UTILIZANDO AÇO CA-50 DE 10,0 MM - MONTAGEM. AF_06/2022</v>
      </c>
      <c r="E116" s="182"/>
      <c r="F116" s="184"/>
      <c r="G116" s="184"/>
      <c r="H116" s="184"/>
      <c r="I116" s="184"/>
      <c r="J116" s="182"/>
      <c r="K116" s="184"/>
      <c r="L116" s="184">
        <f>ROUND(SUM(K117:K123),2)</f>
        <v>4064.34</v>
      </c>
      <c r="M116" s="185"/>
    </row>
    <row r="117" spans="1:13" x14ac:dyDescent="0.25">
      <c r="A117" s="28"/>
      <c r="B117" s="188"/>
      <c r="C117" s="144"/>
      <c r="D117" s="152" t="s">
        <v>209</v>
      </c>
      <c r="E117" s="144"/>
      <c r="F117" s="145"/>
      <c r="G117" s="145">
        <f>G95</f>
        <v>218.5</v>
      </c>
      <c r="H117" s="145"/>
      <c r="I117" s="145"/>
      <c r="J117" s="144"/>
      <c r="K117" s="145"/>
      <c r="L117" s="145"/>
      <c r="M117" s="142" t="str">
        <f>"COMPRIMENTO TOTAL DO "&amp;D117&amp;" = "&amp;ROUND(G117,2)&amp;" m"</f>
        <v>COMPRIMENTO TOTAL DO MURO H = 4,0 METROS = 218,5 m</v>
      </c>
    </row>
    <row r="118" spans="1:13" ht="30" x14ac:dyDescent="0.25">
      <c r="A118" s="28"/>
      <c r="B118" s="188"/>
      <c r="C118" s="144"/>
      <c r="D118" s="144" t="s">
        <v>216</v>
      </c>
      <c r="E118" s="144"/>
      <c r="F118" s="145">
        <v>2.4700000000000002</v>
      </c>
      <c r="G118" s="145">
        <f>G117</f>
        <v>218.5</v>
      </c>
      <c r="H118" s="145"/>
      <c r="I118" s="145"/>
      <c r="J118" s="144"/>
      <c r="K118" s="145">
        <f>F118*G118</f>
        <v>539.69500000000005</v>
      </c>
      <c r="L118" s="145"/>
      <c r="M118" s="142" t="str">
        <f>"QUANTIDADE EM KG POR METRO DE VIGA X COPRIMENTO TOTAL DO MURO = "&amp;F118&amp;" X "&amp;G118</f>
        <v>QUANTIDADE EM KG POR METRO DE VIGA X COPRIMENTO TOTAL DO MURO = 2,47 X 218,5</v>
      </c>
    </row>
    <row r="119" spans="1:13" ht="30" x14ac:dyDescent="0.25">
      <c r="A119" s="28"/>
      <c r="B119" s="188"/>
      <c r="C119" s="144"/>
      <c r="D119" s="144" t="s">
        <v>212</v>
      </c>
      <c r="E119" s="144"/>
      <c r="F119" s="145">
        <v>2.4700000000000002</v>
      </c>
      <c r="G119" s="145">
        <f>G117</f>
        <v>218.5</v>
      </c>
      <c r="H119" s="145"/>
      <c r="I119" s="145"/>
      <c r="J119" s="144"/>
      <c r="K119" s="145">
        <f>F119*G119</f>
        <v>539.69500000000005</v>
      </c>
      <c r="L119" s="145"/>
      <c r="M119" s="142" t="str">
        <f>"QUANTIDADE EM KG POR METRO DE CINTA X COPRIMENTO TOTAL DO MURO = "&amp;F119&amp;" X "&amp;G119</f>
        <v>QUANTIDADE EM KG POR METRO DE CINTA X COPRIMENTO TOTAL DO MURO = 2,47 X 218,5</v>
      </c>
    </row>
    <row r="120" spans="1:13" ht="45" x14ac:dyDescent="0.25">
      <c r="A120" s="28"/>
      <c r="B120" s="188"/>
      <c r="C120" s="144"/>
      <c r="D120" s="144" t="s">
        <v>215</v>
      </c>
      <c r="E120" s="144"/>
      <c r="F120" s="145">
        <v>11.72</v>
      </c>
      <c r="G120" s="145">
        <f>(G117)-(0.3*ROUND(((G117)/2.1)+1,0))</f>
        <v>187</v>
      </c>
      <c r="H120" s="145"/>
      <c r="I120" s="145"/>
      <c r="J120" s="144"/>
      <c r="K120" s="145">
        <f>F120*G120</f>
        <v>2191.6400000000003</v>
      </c>
      <c r="L120" s="145"/>
      <c r="M120" s="142" t="str">
        <f>"QUANTIDADE EM KG POR METRO DE MURO X COMPRIMENTO TOTAL DO MURO - A LARGURA TOTAL DE PILARES = "&amp;F120&amp;" X ("&amp;G117&amp;" - (0,3 X ("&amp;G117&amp;" ÷ 2,1 + 1)))"</f>
        <v>QUANTIDADE EM KG POR METRO DE MURO X COMPRIMENTO TOTAL DO MURO - A LARGURA TOTAL DE PILARES = 11,72 X (218,5 - (0,3 X (218,5 ÷ 2,1 + 1)))</v>
      </c>
    </row>
    <row r="121" spans="1:13" x14ac:dyDescent="0.25">
      <c r="A121" s="28"/>
      <c r="B121" s="188"/>
      <c r="C121" s="144"/>
      <c r="D121" s="152" t="s">
        <v>202</v>
      </c>
      <c r="E121" s="144"/>
      <c r="F121" s="145"/>
      <c r="G121" s="145">
        <f>G99</f>
        <v>160.59</v>
      </c>
      <c r="H121" s="145"/>
      <c r="I121" s="145"/>
      <c r="J121" s="144"/>
      <c r="K121" s="145"/>
      <c r="L121" s="145"/>
      <c r="M121" s="142" t="str">
        <f>"COMPRIMENTO TOTAL DO "&amp;D121&amp;" = "&amp;ROUND(G121,2)&amp;" m"</f>
        <v>COMPRIMENTO TOTAL DO MURO H = 3,0 METROS = 160,59 m</v>
      </c>
    </row>
    <row r="122" spans="1:13" ht="30" x14ac:dyDescent="0.25">
      <c r="A122" s="28"/>
      <c r="B122" s="188"/>
      <c r="C122" s="144"/>
      <c r="D122" s="144" t="s">
        <v>216</v>
      </c>
      <c r="E122" s="144"/>
      <c r="F122" s="145">
        <v>2.4700000000000002</v>
      </c>
      <c r="G122" s="145">
        <f>G121</f>
        <v>160.59</v>
      </c>
      <c r="H122" s="145"/>
      <c r="I122" s="145"/>
      <c r="J122" s="144"/>
      <c r="K122" s="145">
        <f>F122*G122</f>
        <v>396.65730000000002</v>
      </c>
      <c r="L122" s="145"/>
      <c r="M122" s="142" t="str">
        <f>"QUANTIDADE EM KG POR METRO DE VIGA X COPRIMENTO TOTAL DO MURO = "&amp;F122&amp;" X "&amp;G122</f>
        <v>QUANTIDADE EM KG POR METRO DE VIGA X COPRIMENTO TOTAL DO MURO = 2,47 X 160,59</v>
      </c>
    </row>
    <row r="123" spans="1:13" ht="30" x14ac:dyDescent="0.25">
      <c r="A123" s="28"/>
      <c r="B123" s="188"/>
      <c r="C123" s="144"/>
      <c r="D123" s="144" t="s">
        <v>212</v>
      </c>
      <c r="E123" s="144"/>
      <c r="F123" s="145">
        <v>2.4700000000000002</v>
      </c>
      <c r="G123" s="145">
        <f>G121</f>
        <v>160.59</v>
      </c>
      <c r="H123" s="145"/>
      <c r="I123" s="145"/>
      <c r="J123" s="144"/>
      <c r="K123" s="145">
        <f>F123*G123</f>
        <v>396.65730000000002</v>
      </c>
      <c r="L123" s="145"/>
      <c r="M123" s="142" t="str">
        <f>"QUANTIDADE EM KG POR METRO DE CINTA X COPRIMENTO TOTAL DO MURO = "&amp;F123&amp;" X "&amp;G123</f>
        <v>QUANTIDADE EM KG POR METRO DE CINTA X COPRIMENTO TOTAL DO MURO = 2,47 X 160,59</v>
      </c>
    </row>
    <row r="124" spans="1:13" ht="30" x14ac:dyDescent="0.25">
      <c r="A124" s="181" t="s">
        <v>173</v>
      </c>
      <c r="B124" s="182" t="str">
        <f>VLOOKUP($A124,ORÇAMENTO!$A$1:$I$82,2,0)</f>
        <v>SINAPI</v>
      </c>
      <c r="C124" s="182">
        <f>VLOOKUP($A124,ORÇAMENTO!$A$1:$I$82,3,0)</f>
        <v>92763</v>
      </c>
      <c r="D124" s="183" t="str">
        <f>VLOOKUP($A124,ORÇAMENTO!$A$1:$I$82,4,0)</f>
        <v>ARMAÇÃO DE PILAR OU VIGA DE ESTRUTURA CONVENCIONAL DE CONCRETO ARMADO UTILIZANDO AÇO CA-50 DE 12,5 MM - MONTAGEM. AF_06/2022</v>
      </c>
      <c r="E124" s="182"/>
      <c r="F124" s="184"/>
      <c r="G124" s="184"/>
      <c r="H124" s="184"/>
      <c r="I124" s="184"/>
      <c r="J124" s="182"/>
      <c r="K124" s="184"/>
      <c r="L124" s="184">
        <f>ROUND(SUM(K125:K128),2)</f>
        <v>3965.46</v>
      </c>
      <c r="M124" s="185"/>
    </row>
    <row r="125" spans="1:13" x14ac:dyDescent="0.25">
      <c r="A125" s="28"/>
      <c r="B125" s="188"/>
      <c r="C125" s="144"/>
      <c r="D125" s="152" t="s">
        <v>209</v>
      </c>
      <c r="E125" s="144"/>
      <c r="F125" s="145"/>
      <c r="G125" s="145">
        <f>G95</f>
        <v>218.5</v>
      </c>
      <c r="H125" s="145"/>
      <c r="I125" s="145"/>
      <c r="J125" s="144"/>
      <c r="K125" s="145"/>
      <c r="L125" s="145"/>
      <c r="M125" s="142" t="str">
        <f>"COMPRIMENTO TOTAL DO "&amp;D125&amp;" = "&amp;ROUND(G125,2)&amp;" m"</f>
        <v>COMPRIMENTO TOTAL DO MURO H = 4,0 METROS = 218,5 m</v>
      </c>
    </row>
    <row r="126" spans="1:13" ht="30" x14ac:dyDescent="0.25">
      <c r="A126" s="28"/>
      <c r="B126" s="188"/>
      <c r="C126" s="144"/>
      <c r="D126" s="144" t="s">
        <v>214</v>
      </c>
      <c r="E126" s="144"/>
      <c r="F126" s="145">
        <f>5.39+15.22+11.41</f>
        <v>32.019999999999996</v>
      </c>
      <c r="G126" s="145">
        <f>ROUND(G125/2.1,0)+1</f>
        <v>105</v>
      </c>
      <c r="H126" s="145"/>
      <c r="I126" s="145"/>
      <c r="J126" s="144"/>
      <c r="K126" s="145">
        <f>F126*G126</f>
        <v>3362.0999999999995</v>
      </c>
      <c r="L126" s="145"/>
      <c r="M126" s="142" t="str">
        <f>"QUANTIDADE EM KG POR PILAR X QUANTIDADE DE PILAR = "&amp;F126&amp;" X "&amp;G126</f>
        <v>QUANTIDADE EM KG POR PILAR X QUANTIDADE DE PILAR = 32,02 X 105</v>
      </c>
    </row>
    <row r="127" spans="1:13" x14ac:dyDescent="0.25">
      <c r="A127" s="28"/>
      <c r="B127" s="188"/>
      <c r="C127" s="144"/>
      <c r="D127" s="152" t="s">
        <v>202</v>
      </c>
      <c r="E127" s="144"/>
      <c r="F127" s="145"/>
      <c r="G127" s="145">
        <f>G99</f>
        <v>160.59</v>
      </c>
      <c r="H127" s="145"/>
      <c r="I127" s="145"/>
      <c r="J127" s="144"/>
      <c r="K127" s="145"/>
      <c r="L127" s="145"/>
      <c r="M127" s="142" t="str">
        <f>"COMPRIMENTO TOTAL DO "&amp;D127&amp;" = "&amp;ROUND(G127,2)&amp;" m"</f>
        <v>COMPRIMENTO TOTAL DO MURO H = 3,0 METROS = 160,59 m</v>
      </c>
    </row>
    <row r="128" spans="1:13" x14ac:dyDescent="0.25">
      <c r="A128" s="28"/>
      <c r="B128" s="188"/>
      <c r="C128" s="144"/>
      <c r="D128" s="144" t="s">
        <v>214</v>
      </c>
      <c r="E128" s="144"/>
      <c r="F128" s="145">
        <v>8.3800000000000008</v>
      </c>
      <c r="G128" s="145">
        <f>ROUND(G127/2.25,0)+1</f>
        <v>72</v>
      </c>
      <c r="H128" s="145"/>
      <c r="I128" s="145"/>
      <c r="J128" s="144"/>
      <c r="K128" s="145">
        <f>F128*G128</f>
        <v>603.36</v>
      </c>
      <c r="L128" s="145"/>
      <c r="M128" s="142" t="str">
        <f>"QUANTIDADE EM KG POR PILAR X QUANTIDADE DE PILAR = "&amp;F128&amp;" X "&amp;G128</f>
        <v>QUANTIDADE EM KG POR PILAR X QUANTIDADE DE PILAR = 8,38 X 72</v>
      </c>
    </row>
    <row r="129" spans="1:13" ht="30" x14ac:dyDescent="0.25">
      <c r="A129" s="181" t="s">
        <v>174</v>
      </c>
      <c r="B129" s="182" t="str">
        <f>VLOOKUP($A129,ORÇAMENTO!$A$1:$I$82,2,0)</f>
        <v>SINAPI</v>
      </c>
      <c r="C129" s="182">
        <f>VLOOKUP($A129,ORÇAMENTO!$A$1:$I$82,3,0)</f>
        <v>92764</v>
      </c>
      <c r="D129" s="183" t="str">
        <f>VLOOKUP($A129,ORÇAMENTO!$A$1:$I$82,4,0)</f>
        <v>ARMAÇÃO DE PILAR OU VIGA DE ESTRUTURA CONVENCIONAL DE CONCRETO ARMADO UTILIZANDO AÇO CA-50 DE 16,0 MM - MONTAGEM. AF_06/2022</v>
      </c>
      <c r="E129" s="182"/>
      <c r="F129" s="184"/>
      <c r="G129" s="184"/>
      <c r="H129" s="184"/>
      <c r="I129" s="184"/>
      <c r="J129" s="182"/>
      <c r="K129" s="184"/>
      <c r="L129" s="184">
        <f>ROUND(SUM(K130:K134),2)</f>
        <v>10463.459999999999</v>
      </c>
      <c r="M129" s="185"/>
    </row>
    <row r="130" spans="1:13" x14ac:dyDescent="0.25">
      <c r="A130" s="28"/>
      <c r="B130" s="188"/>
      <c r="C130" s="144"/>
      <c r="D130" s="152" t="s">
        <v>209</v>
      </c>
      <c r="E130" s="144"/>
      <c r="F130" s="145"/>
      <c r="G130" s="145">
        <f>G95</f>
        <v>218.5</v>
      </c>
      <c r="H130" s="145"/>
      <c r="I130" s="145"/>
      <c r="J130" s="144"/>
      <c r="K130" s="145"/>
      <c r="L130" s="145"/>
      <c r="M130" s="142" t="str">
        <f>"COMPRIMENTO TOTAL DO "&amp;D130&amp;" = "&amp;ROUND(G130,2)&amp;" m"</f>
        <v>COMPRIMENTO TOTAL DO MURO H = 4,0 METROS = 218,5 m</v>
      </c>
    </row>
    <row r="131" spans="1:13" ht="30" x14ac:dyDescent="0.25">
      <c r="A131" s="28"/>
      <c r="B131" s="188"/>
      <c r="C131" s="144"/>
      <c r="D131" s="144" t="s">
        <v>214</v>
      </c>
      <c r="E131" s="144"/>
      <c r="F131" s="145">
        <v>20.98</v>
      </c>
      <c r="G131" s="145">
        <f>ROUND(G130/2.1,0)+1</f>
        <v>105</v>
      </c>
      <c r="H131" s="145"/>
      <c r="I131" s="145"/>
      <c r="J131" s="144"/>
      <c r="K131" s="145">
        <f>F131*G131</f>
        <v>2202.9</v>
      </c>
      <c r="L131" s="145"/>
      <c r="M131" s="142" t="str">
        <f>"QUANTIDADE EM KG POR PILAR X QUANTIDADE DE PILAR = "&amp;F131&amp;" X "&amp;G131</f>
        <v>QUANTIDADE EM KG POR PILAR X QUANTIDADE DE PILAR = 20,98 X 105</v>
      </c>
    </row>
    <row r="132" spans="1:13" x14ac:dyDescent="0.25">
      <c r="A132" s="28"/>
      <c r="B132" s="188"/>
      <c r="C132" s="144"/>
      <c r="D132" s="152" t="s">
        <v>202</v>
      </c>
      <c r="E132" s="144"/>
      <c r="F132" s="145"/>
      <c r="G132" s="145">
        <f>G99</f>
        <v>160.59</v>
      </c>
      <c r="H132" s="145"/>
      <c r="I132" s="145"/>
      <c r="J132" s="144"/>
      <c r="K132" s="145"/>
      <c r="L132" s="145"/>
      <c r="M132" s="142" t="str">
        <f>"COMPRIMENTO TOTAL DO "&amp;D132&amp;" = "&amp;ROUND(G132,2)&amp;" m"</f>
        <v>COMPRIMENTO TOTAL DO MURO H = 3,0 METROS = 160,59 m</v>
      </c>
    </row>
    <row r="133" spans="1:13" x14ac:dyDescent="0.25">
      <c r="A133" s="28"/>
      <c r="B133" s="188"/>
      <c r="C133" s="144"/>
      <c r="D133" s="144" t="s">
        <v>214</v>
      </c>
      <c r="E133" s="144"/>
      <c r="F133" s="145">
        <v>22.57</v>
      </c>
      <c r="G133" s="145">
        <f>ROUND(G132/2.25,0)+1</f>
        <v>72</v>
      </c>
      <c r="H133" s="145"/>
      <c r="I133" s="145"/>
      <c r="J133" s="144"/>
      <c r="K133" s="145">
        <f t="shared" ref="K133:K134" si="9">F133*G133</f>
        <v>1625.04</v>
      </c>
      <c r="L133" s="145"/>
      <c r="M133" s="142" t="str">
        <f>"QUANTIDADE EM KG POR PILAR X QUANTIDADE DE PILAR = "&amp;F133&amp;" X "&amp;G133</f>
        <v>QUANTIDADE EM KG POR PILAR X QUANTIDADE DE PILAR = 22,57 X 72</v>
      </c>
    </row>
    <row r="134" spans="1:13" ht="30" x14ac:dyDescent="0.25">
      <c r="A134" s="28"/>
      <c r="B134" s="188"/>
      <c r="C134" s="144"/>
      <c r="D134" s="144" t="s">
        <v>213</v>
      </c>
      <c r="E134" s="144"/>
      <c r="F134" s="145">
        <v>92.16</v>
      </c>
      <c r="G134" s="145">
        <f>ROUND(G132/2.25,0)+1</f>
        <v>72</v>
      </c>
      <c r="H134" s="145"/>
      <c r="I134" s="145"/>
      <c r="J134" s="144"/>
      <c r="K134" s="145">
        <f t="shared" si="9"/>
        <v>6635.5199999999995</v>
      </c>
      <c r="L134" s="145"/>
      <c r="M134" s="142" t="str">
        <f>"QUANTIDADE EM KG POR TUBULÃO X QUANTIDADE DE TUBULÃO = "&amp;F134&amp;" X "&amp;G134</f>
        <v>QUANTIDADE EM KG POR TUBULÃO X QUANTIDADE DE TUBULÃO = 92,16 X 72</v>
      </c>
    </row>
    <row r="135" spans="1:13" ht="30" x14ac:dyDescent="0.25">
      <c r="A135" s="181" t="s">
        <v>192</v>
      </c>
      <c r="B135" s="182" t="str">
        <f>VLOOKUP($A135,ORÇAMENTO!$A$1:$I$82,2,0)</f>
        <v>SINAPI</v>
      </c>
      <c r="C135" s="182">
        <f>VLOOKUP($A135,ORÇAMENTO!$A$1:$I$82,3,0)</f>
        <v>92765</v>
      </c>
      <c r="D135" s="183" t="str">
        <f>VLOOKUP($A135,ORÇAMENTO!$A$1:$I$82,4,0)</f>
        <v>ARMAÇÃO DE PILAR OU VIGA DE ESTRUTURA CONVENCIONAL DE CONCRETO ARMADO UTILIZANDO AÇO CA-50 DE 20,0 MM - MONTAGEM. AF_06/2022</v>
      </c>
      <c r="E135" s="182"/>
      <c r="F135" s="184"/>
      <c r="G135" s="184"/>
      <c r="H135" s="184"/>
      <c r="I135" s="184"/>
      <c r="J135" s="182"/>
      <c r="K135" s="184"/>
      <c r="L135" s="184">
        <f>ROUND(SUM(K136:K137),2)</f>
        <v>16118.55</v>
      </c>
      <c r="M135" s="185"/>
    </row>
    <row r="136" spans="1:13" x14ac:dyDescent="0.25">
      <c r="A136" s="28"/>
      <c r="B136" s="188"/>
      <c r="C136" s="144"/>
      <c r="D136" s="152" t="s">
        <v>209</v>
      </c>
      <c r="E136" s="144"/>
      <c r="F136" s="145"/>
      <c r="G136" s="145">
        <f>G95</f>
        <v>218.5</v>
      </c>
      <c r="H136" s="145"/>
      <c r="I136" s="145"/>
      <c r="J136" s="144"/>
      <c r="K136" s="145"/>
      <c r="L136" s="145"/>
      <c r="M136" s="142" t="str">
        <f>"COMPRIMENTO TOTAL DO "&amp;D136&amp;" = "&amp;ROUND(G136,2)&amp;" m"</f>
        <v>COMPRIMENTO TOTAL DO MURO H = 4,0 METROS = 218,5 m</v>
      </c>
    </row>
    <row r="137" spans="1:13" ht="30" x14ac:dyDescent="0.25">
      <c r="A137" s="28"/>
      <c r="B137" s="188"/>
      <c r="C137" s="144"/>
      <c r="D137" s="144" t="s">
        <v>213</v>
      </c>
      <c r="E137" s="144"/>
      <c r="F137" s="145">
        <v>153.51</v>
      </c>
      <c r="G137" s="145">
        <f>ROUND(G136/2.1+1,0)</f>
        <v>105</v>
      </c>
      <c r="H137" s="145"/>
      <c r="I137" s="145"/>
      <c r="J137" s="144"/>
      <c r="K137" s="145">
        <f>F137*G137</f>
        <v>16118.55</v>
      </c>
      <c r="L137" s="145"/>
      <c r="M137" s="142" t="str">
        <f>"QUANTIDADE EM KG POR TUBULÃO X QUANTIDADE DE TUBULÃO = "&amp;F137&amp;" X "&amp;G137</f>
        <v>QUANTIDADE EM KG POR TUBULÃO X QUANTIDADE DE TUBULÃO = 153,51 X 105</v>
      </c>
    </row>
    <row r="138" spans="1:13" x14ac:dyDescent="0.25">
      <c r="A138" s="28"/>
      <c r="B138" s="285"/>
      <c r="C138" s="281"/>
      <c r="D138" s="281"/>
      <c r="E138" s="281"/>
      <c r="F138" s="282"/>
      <c r="G138" s="282"/>
      <c r="H138" s="282"/>
      <c r="I138" s="282"/>
      <c r="J138" s="281"/>
      <c r="K138" s="282"/>
      <c r="L138" s="282"/>
      <c r="M138" s="142"/>
    </row>
    <row r="139" spans="1:13" x14ac:dyDescent="0.25">
      <c r="A139" s="25">
        <v>5</v>
      </c>
      <c r="B139" s="162"/>
      <c r="C139" s="146"/>
      <c r="D139" s="150" t="str">
        <f>VLOOKUP($A139,ORÇAMENTO!$A$1:$I$82,4,0)</f>
        <v>ALVENARIA E REVESTIMENTO</v>
      </c>
      <c r="E139" s="146"/>
      <c r="F139" s="151"/>
      <c r="G139" s="151"/>
      <c r="H139" s="151"/>
      <c r="I139" s="151"/>
      <c r="J139" s="146"/>
      <c r="K139" s="151"/>
      <c r="L139" s="151"/>
      <c r="M139" s="24"/>
    </row>
    <row r="140" spans="1:13" ht="45" x14ac:dyDescent="0.25">
      <c r="A140" s="181" t="s">
        <v>161</v>
      </c>
      <c r="B140" s="182" t="str">
        <f>VLOOKUP($A140,ORÇAMENTO!$A$1:$I$82,2,0)</f>
        <v>SINAPI</v>
      </c>
      <c r="C140" s="182">
        <f>VLOOKUP($A140,ORÇAMENTO!$A$1:$I$82,3,0)</f>
        <v>103340</v>
      </c>
      <c r="D140" s="183" t="str">
        <f>VLOOKUP($A140,ORÇAMENTO!$A$1:$I$82,4,0)</f>
        <v>ALVENARIA DE VEDAÇÃO DE BLOCOS VAZADOS DE CONCRETO APARENTE DE 19X19X39 CM (ESPESSURA 19 CM) E ARGAMASSA DE ASSENTAMENTO COM PREPARO EM BETONEIRA. AF_12/2021</v>
      </c>
      <c r="E140" s="182"/>
      <c r="F140" s="184"/>
      <c r="G140" s="184"/>
      <c r="H140" s="184" t="s">
        <v>260</v>
      </c>
      <c r="I140" s="184" t="s">
        <v>261</v>
      </c>
      <c r="J140" s="182"/>
      <c r="K140" s="184"/>
      <c r="L140" s="184">
        <f>SUM(K141:K161)-K163-K164</f>
        <v>1123.7049999999999</v>
      </c>
      <c r="M140" s="185" t="s">
        <v>310</v>
      </c>
    </row>
    <row r="141" spans="1:13" ht="30" x14ac:dyDescent="0.25">
      <c r="A141" s="28"/>
      <c r="B141" s="188"/>
      <c r="C141" s="144"/>
      <c r="D141" s="144" t="s">
        <v>239</v>
      </c>
      <c r="E141" s="144"/>
      <c r="F141" s="145"/>
      <c r="G141" s="145">
        <v>0.74</v>
      </c>
      <c r="H141" s="145">
        <v>2.4</v>
      </c>
      <c r="I141" s="145">
        <v>2.4</v>
      </c>
      <c r="J141" s="145"/>
      <c r="K141" s="145">
        <f>((H141+I141)*G141)/2</f>
        <v>1.776</v>
      </c>
      <c r="L141" s="145"/>
      <c r="M141" s="142" t="str">
        <f>"((ALTURA 01 + ALTURA 02) X COMPRIMENTO) ÷ 2 = (("&amp;H141&amp;" + "&amp;I141&amp;") X "&amp;G141&amp;") ÷ 2"</f>
        <v>((ALTURA 01 + ALTURA 02) X COMPRIMENTO) ÷ 2 = ((2,4 + 2,4) X 0,74) ÷ 2</v>
      </c>
    </row>
    <row r="142" spans="1:13" ht="30" x14ac:dyDescent="0.25">
      <c r="A142" s="28"/>
      <c r="B142" s="188"/>
      <c r="C142" s="144"/>
      <c r="D142" s="144" t="s">
        <v>240</v>
      </c>
      <c r="E142" s="144"/>
      <c r="F142" s="145"/>
      <c r="G142" s="145">
        <v>26.64</v>
      </c>
      <c r="H142" s="145">
        <v>2.4</v>
      </c>
      <c r="I142" s="145">
        <v>3.3</v>
      </c>
      <c r="J142" s="145"/>
      <c r="K142" s="145">
        <f>((H142+I142)*G142)/2</f>
        <v>75.923999999999992</v>
      </c>
      <c r="L142" s="145"/>
      <c r="M142" s="142" t="str">
        <f>"((ALTURA 01 + ALTURA 02) X COMPRIMENTO) ÷ 2 = (("&amp;H142&amp;" + "&amp;I142&amp;") X "&amp;G142&amp;") ÷ 2"</f>
        <v>((ALTURA 01 + ALTURA 02) X COMPRIMENTO) ÷ 2 = ((2,4 + 3,3) X 26,64) ÷ 2</v>
      </c>
    </row>
    <row r="143" spans="1:13" ht="30" x14ac:dyDescent="0.25">
      <c r="A143" s="28"/>
      <c r="B143" s="188"/>
      <c r="C143" s="144"/>
      <c r="D143" s="144" t="s">
        <v>241</v>
      </c>
      <c r="E143" s="144"/>
      <c r="F143" s="145"/>
      <c r="G143" s="145">
        <v>22.99</v>
      </c>
      <c r="H143" s="145">
        <v>3.3</v>
      </c>
      <c r="I143" s="145">
        <v>3.6</v>
      </c>
      <c r="J143" s="145"/>
      <c r="K143" s="145">
        <f t="shared" ref="K143:K161" si="10">((H143+I143)*G143)/2</f>
        <v>79.3155</v>
      </c>
      <c r="L143" s="145"/>
      <c r="M143" s="142" t="str">
        <f t="shared" ref="M143:M161" si="11">"((ALTURA 01 + ALTURA 02) X COMPRIMENTO) ÷ 2 = (("&amp;H143&amp;" + "&amp;I143&amp;") X "&amp;G143&amp;") ÷ 2"</f>
        <v>((ALTURA 01 + ALTURA 02) X COMPRIMENTO) ÷ 2 = ((3,3 + 3,6) X 22,99) ÷ 2</v>
      </c>
    </row>
    <row r="144" spans="1:13" ht="30" x14ac:dyDescent="0.25">
      <c r="A144" s="28"/>
      <c r="B144" s="188"/>
      <c r="C144" s="144"/>
      <c r="D144" s="144" t="s">
        <v>242</v>
      </c>
      <c r="E144" s="144"/>
      <c r="F144" s="145"/>
      <c r="G144" s="145">
        <v>13.05</v>
      </c>
      <c r="H144" s="145">
        <v>3.6</v>
      </c>
      <c r="I144" s="145">
        <v>3.75</v>
      </c>
      <c r="J144" s="145"/>
      <c r="K144" s="145">
        <f t="shared" si="10"/>
        <v>47.958750000000002</v>
      </c>
      <c r="L144" s="145"/>
      <c r="M144" s="142" t="str">
        <f t="shared" si="11"/>
        <v>((ALTURA 01 + ALTURA 02) X COMPRIMENTO) ÷ 2 = ((3,6 + 3,75) X 13,05) ÷ 2</v>
      </c>
    </row>
    <row r="145" spans="1:13" ht="30" x14ac:dyDescent="0.25">
      <c r="A145" s="28"/>
      <c r="B145" s="188"/>
      <c r="C145" s="144"/>
      <c r="D145" s="144" t="s">
        <v>243</v>
      </c>
      <c r="E145" s="144"/>
      <c r="F145" s="145"/>
      <c r="G145" s="145">
        <v>33.950000000000003</v>
      </c>
      <c r="H145" s="145">
        <v>3.75</v>
      </c>
      <c r="I145" s="145">
        <v>3.1</v>
      </c>
      <c r="J145" s="145"/>
      <c r="K145" s="145">
        <f t="shared" si="10"/>
        <v>116.27875</v>
      </c>
      <c r="L145" s="145"/>
      <c r="M145" s="142" t="str">
        <f t="shared" si="11"/>
        <v>((ALTURA 01 + ALTURA 02) X COMPRIMENTO) ÷ 2 = ((3,75 + 3,1) X 33,95) ÷ 2</v>
      </c>
    </row>
    <row r="146" spans="1:13" ht="30" x14ac:dyDescent="0.25">
      <c r="A146" s="28"/>
      <c r="B146" s="188"/>
      <c r="C146" s="144"/>
      <c r="D146" s="144" t="s">
        <v>244</v>
      </c>
      <c r="E146" s="144"/>
      <c r="F146" s="145"/>
      <c r="G146" s="145">
        <v>22.09</v>
      </c>
      <c r="H146" s="145">
        <v>3.1</v>
      </c>
      <c r="I146" s="145">
        <v>2.7</v>
      </c>
      <c r="J146" s="145"/>
      <c r="K146" s="145">
        <f t="shared" si="10"/>
        <v>64.061000000000007</v>
      </c>
      <c r="L146" s="145"/>
      <c r="M146" s="142" t="str">
        <f t="shared" si="11"/>
        <v>((ALTURA 01 + ALTURA 02) X COMPRIMENTO) ÷ 2 = ((3,1 + 2,7) X 22,09) ÷ 2</v>
      </c>
    </row>
    <row r="147" spans="1:13" ht="30" x14ac:dyDescent="0.25">
      <c r="A147" s="28"/>
      <c r="B147" s="188"/>
      <c r="C147" s="144"/>
      <c r="D147" s="144" t="s">
        <v>245</v>
      </c>
      <c r="E147" s="144"/>
      <c r="F147" s="145"/>
      <c r="G147" s="145">
        <v>1.46</v>
      </c>
      <c r="H147" s="145">
        <v>2.7</v>
      </c>
      <c r="I147" s="145">
        <v>2.7</v>
      </c>
      <c r="J147" s="145"/>
      <c r="K147" s="145">
        <f t="shared" si="10"/>
        <v>3.9420000000000002</v>
      </c>
      <c r="L147" s="145"/>
      <c r="M147" s="142" t="str">
        <f t="shared" si="11"/>
        <v>((ALTURA 01 + ALTURA 02) X COMPRIMENTO) ÷ 2 = ((2,7 + 2,7) X 1,46) ÷ 2</v>
      </c>
    </row>
    <row r="148" spans="1:13" ht="30" x14ac:dyDescent="0.25">
      <c r="A148" s="28"/>
      <c r="B148" s="188"/>
      <c r="C148" s="144"/>
      <c r="D148" s="144" t="s">
        <v>246</v>
      </c>
      <c r="E148" s="144"/>
      <c r="F148" s="145"/>
      <c r="G148" s="145">
        <v>20.260000000000002</v>
      </c>
      <c r="H148" s="145">
        <v>2.7</v>
      </c>
      <c r="I148" s="145">
        <v>2.5</v>
      </c>
      <c r="J148" s="145"/>
      <c r="K148" s="145">
        <f t="shared" si="10"/>
        <v>52.676000000000009</v>
      </c>
      <c r="L148" s="145"/>
      <c r="M148" s="142" t="str">
        <f t="shared" si="11"/>
        <v>((ALTURA 01 + ALTURA 02) X COMPRIMENTO) ÷ 2 = ((2,7 + 2,5) X 20,26) ÷ 2</v>
      </c>
    </row>
    <row r="149" spans="1:13" ht="30" x14ac:dyDescent="0.25">
      <c r="A149" s="28"/>
      <c r="B149" s="188"/>
      <c r="C149" s="144"/>
      <c r="D149" s="144" t="s">
        <v>247</v>
      </c>
      <c r="E149" s="144"/>
      <c r="F149" s="145"/>
      <c r="G149" s="145">
        <v>3.95</v>
      </c>
      <c r="H149" s="145">
        <v>2.5</v>
      </c>
      <c r="I149" s="145">
        <v>2.5</v>
      </c>
      <c r="J149" s="145"/>
      <c r="K149" s="145">
        <f t="shared" si="10"/>
        <v>9.875</v>
      </c>
      <c r="L149" s="145"/>
      <c r="M149" s="142" t="str">
        <f t="shared" si="11"/>
        <v>((ALTURA 01 + ALTURA 02) X COMPRIMENTO) ÷ 2 = ((2,5 + 2,5) X 3,95) ÷ 2</v>
      </c>
    </row>
    <row r="150" spans="1:13" ht="30" x14ac:dyDescent="0.25">
      <c r="A150" s="28"/>
      <c r="B150" s="188"/>
      <c r="C150" s="144"/>
      <c r="D150" s="144" t="s">
        <v>248</v>
      </c>
      <c r="E150" s="144"/>
      <c r="F150" s="145"/>
      <c r="G150" s="145">
        <v>3.56</v>
      </c>
      <c r="H150" s="145">
        <v>2.75</v>
      </c>
      <c r="I150" s="145">
        <v>2.75</v>
      </c>
      <c r="J150" s="145"/>
      <c r="K150" s="145">
        <f t="shared" si="10"/>
        <v>9.7900000000000009</v>
      </c>
      <c r="L150" s="145"/>
      <c r="M150" s="142" t="str">
        <f t="shared" si="11"/>
        <v>((ALTURA 01 + ALTURA 02) X COMPRIMENTO) ÷ 2 = ((2,75 + 2,75) X 3,56) ÷ 2</v>
      </c>
    </row>
    <row r="151" spans="1:13" ht="30" x14ac:dyDescent="0.25">
      <c r="A151" s="28"/>
      <c r="B151" s="188"/>
      <c r="C151" s="144"/>
      <c r="D151" s="144" t="s">
        <v>249</v>
      </c>
      <c r="E151" s="144"/>
      <c r="F151" s="145"/>
      <c r="G151" s="145">
        <v>28.83</v>
      </c>
      <c r="H151" s="145">
        <v>2.75</v>
      </c>
      <c r="I151" s="145">
        <v>3.3</v>
      </c>
      <c r="J151" s="145"/>
      <c r="K151" s="145">
        <f t="shared" si="10"/>
        <v>87.21074999999999</v>
      </c>
      <c r="L151" s="145"/>
      <c r="M151" s="142" t="str">
        <f t="shared" si="11"/>
        <v>((ALTURA 01 + ALTURA 02) X COMPRIMENTO) ÷ 2 = ((2,75 + 3,3) X 28,83) ÷ 2</v>
      </c>
    </row>
    <row r="152" spans="1:13" ht="30" x14ac:dyDescent="0.25">
      <c r="A152" s="28"/>
      <c r="B152" s="188"/>
      <c r="C152" s="144"/>
      <c r="D152" s="144" t="s">
        <v>250</v>
      </c>
      <c r="E152" s="144"/>
      <c r="F152" s="145"/>
      <c r="G152" s="145">
        <v>16.82</v>
      </c>
      <c r="H152" s="145">
        <v>3.3</v>
      </c>
      <c r="I152" s="145">
        <v>3.5</v>
      </c>
      <c r="J152" s="145"/>
      <c r="K152" s="145">
        <f t="shared" si="10"/>
        <v>57.188000000000002</v>
      </c>
      <c r="L152" s="145"/>
      <c r="M152" s="142" t="str">
        <f t="shared" si="11"/>
        <v>((ALTURA 01 + ALTURA 02) X COMPRIMENTO) ÷ 2 = ((3,3 + 3,5) X 16,82) ÷ 2</v>
      </c>
    </row>
    <row r="153" spans="1:13" ht="30" x14ac:dyDescent="0.25">
      <c r="A153" s="28"/>
      <c r="B153" s="188"/>
      <c r="C153" s="144"/>
      <c r="D153" s="144" t="s">
        <v>251</v>
      </c>
      <c r="E153" s="144"/>
      <c r="F153" s="145"/>
      <c r="G153" s="145">
        <v>12.92</v>
      </c>
      <c r="H153" s="145">
        <v>3.5</v>
      </c>
      <c r="I153" s="145">
        <v>3.65</v>
      </c>
      <c r="J153" s="145"/>
      <c r="K153" s="145">
        <f t="shared" si="10"/>
        <v>46.189</v>
      </c>
      <c r="L153" s="145"/>
      <c r="M153" s="142" t="str">
        <f t="shared" si="11"/>
        <v>((ALTURA 01 + ALTURA 02) X COMPRIMENTO) ÷ 2 = ((3,5 + 3,65) X 12,92) ÷ 2</v>
      </c>
    </row>
    <row r="154" spans="1:13" ht="30" x14ac:dyDescent="0.25">
      <c r="A154" s="28"/>
      <c r="B154" s="188"/>
      <c r="C154" s="144"/>
      <c r="D154" s="144" t="s">
        <v>252</v>
      </c>
      <c r="E154" s="144"/>
      <c r="F154" s="145"/>
      <c r="G154" s="145">
        <v>8.15</v>
      </c>
      <c r="H154" s="145">
        <v>3.65</v>
      </c>
      <c r="I154" s="145">
        <v>3.7</v>
      </c>
      <c r="J154" s="145"/>
      <c r="K154" s="145">
        <f t="shared" si="10"/>
        <v>29.951249999999998</v>
      </c>
      <c r="L154" s="145"/>
      <c r="M154" s="142" t="str">
        <f t="shared" si="11"/>
        <v>((ALTURA 01 + ALTURA 02) X COMPRIMENTO) ÷ 2 = ((3,65 + 3,7) X 8,15) ÷ 2</v>
      </c>
    </row>
    <row r="155" spans="1:13" ht="30" x14ac:dyDescent="0.25">
      <c r="A155" s="28"/>
      <c r="B155" s="188"/>
      <c r="C155" s="144"/>
      <c r="D155" s="144" t="s">
        <v>253</v>
      </c>
      <c r="E155" s="144"/>
      <c r="F155" s="145"/>
      <c r="G155" s="145">
        <v>25.84</v>
      </c>
      <c r="H155" s="145">
        <v>3.7</v>
      </c>
      <c r="I155" s="145">
        <v>3.8</v>
      </c>
      <c r="J155" s="145"/>
      <c r="K155" s="145">
        <f t="shared" si="10"/>
        <v>96.9</v>
      </c>
      <c r="L155" s="145"/>
      <c r="M155" s="142" t="str">
        <f t="shared" si="11"/>
        <v>((ALTURA 01 + ALTURA 02) X COMPRIMENTO) ÷ 2 = ((3,7 + 3,8) X 25,84) ÷ 2</v>
      </c>
    </row>
    <row r="156" spans="1:13" ht="30" x14ac:dyDescent="0.25">
      <c r="A156" s="28"/>
      <c r="B156" s="188"/>
      <c r="C156" s="144"/>
      <c r="D156" s="144" t="s">
        <v>254</v>
      </c>
      <c r="E156" s="144"/>
      <c r="F156" s="145"/>
      <c r="G156" s="145">
        <v>49.11</v>
      </c>
      <c r="H156" s="145">
        <v>3.95</v>
      </c>
      <c r="I156" s="145">
        <v>4.2</v>
      </c>
      <c r="J156" s="145"/>
      <c r="K156" s="145">
        <f t="shared" si="10"/>
        <v>200.12325000000001</v>
      </c>
      <c r="L156" s="145"/>
      <c r="M156" s="142" t="str">
        <f t="shared" si="11"/>
        <v>((ALTURA 01 + ALTURA 02) X COMPRIMENTO) ÷ 2 = ((3,95 + 4,2) X 49,11) ÷ 2</v>
      </c>
    </row>
    <row r="157" spans="1:13" ht="30" x14ac:dyDescent="0.25">
      <c r="A157" s="28"/>
      <c r="B157" s="188"/>
      <c r="C157" s="144"/>
      <c r="D157" s="144" t="s">
        <v>255</v>
      </c>
      <c r="E157" s="144"/>
      <c r="F157" s="145"/>
      <c r="G157" s="145">
        <v>11.97</v>
      </c>
      <c r="H157" s="145">
        <v>4.2</v>
      </c>
      <c r="I157" s="145">
        <v>4.3</v>
      </c>
      <c r="J157" s="145"/>
      <c r="K157" s="145">
        <f t="shared" si="10"/>
        <v>50.872500000000002</v>
      </c>
      <c r="L157" s="145"/>
      <c r="M157" s="142" t="str">
        <f t="shared" si="11"/>
        <v>((ALTURA 01 + ALTURA 02) X COMPRIMENTO) ÷ 2 = ((4,2 + 4,3) X 11,97) ÷ 2</v>
      </c>
    </row>
    <row r="158" spans="1:13" ht="30" x14ac:dyDescent="0.25">
      <c r="A158" s="28"/>
      <c r="B158" s="188"/>
      <c r="C158" s="144"/>
      <c r="D158" s="144" t="s">
        <v>256</v>
      </c>
      <c r="E158" s="144"/>
      <c r="F158" s="145"/>
      <c r="G158" s="145">
        <v>45.79</v>
      </c>
      <c r="H158" s="145">
        <v>4.3</v>
      </c>
      <c r="I158" s="145">
        <v>4.1500000000000004</v>
      </c>
      <c r="J158" s="145"/>
      <c r="K158" s="145">
        <f t="shared" si="10"/>
        <v>193.46274999999997</v>
      </c>
      <c r="L158" s="145"/>
      <c r="M158" s="142" t="str">
        <f t="shared" si="11"/>
        <v>((ALTURA 01 + ALTURA 02) X COMPRIMENTO) ÷ 2 = ((4,3 + 4,15) X 45,79) ÷ 2</v>
      </c>
    </row>
    <row r="159" spans="1:13" ht="30" x14ac:dyDescent="0.25">
      <c r="A159" s="28"/>
      <c r="B159" s="188"/>
      <c r="C159" s="144"/>
      <c r="D159" s="144" t="s">
        <v>257</v>
      </c>
      <c r="E159" s="144"/>
      <c r="F159" s="145"/>
      <c r="G159" s="145">
        <v>17.66</v>
      </c>
      <c r="H159" s="145">
        <v>4.1500000000000004</v>
      </c>
      <c r="I159" s="145">
        <v>3</v>
      </c>
      <c r="J159" s="145"/>
      <c r="K159" s="145">
        <f t="shared" si="10"/>
        <v>63.134500000000003</v>
      </c>
      <c r="L159" s="145"/>
      <c r="M159" s="142" t="str">
        <f t="shared" si="11"/>
        <v>((ALTURA 01 + ALTURA 02) X COMPRIMENTO) ÷ 2 = ((4,15 + 3) X 17,66) ÷ 2</v>
      </c>
    </row>
    <row r="160" spans="1:13" ht="30" x14ac:dyDescent="0.25">
      <c r="A160" s="28"/>
      <c r="B160" s="188"/>
      <c r="C160" s="144"/>
      <c r="D160" s="144" t="s">
        <v>258</v>
      </c>
      <c r="E160" s="144"/>
      <c r="F160" s="145"/>
      <c r="G160" s="145">
        <v>10.91</v>
      </c>
      <c r="H160" s="145">
        <v>3</v>
      </c>
      <c r="I160" s="145">
        <v>1.8</v>
      </c>
      <c r="J160" s="145"/>
      <c r="K160" s="145">
        <f t="shared" si="10"/>
        <v>26.184000000000001</v>
      </c>
      <c r="L160" s="145"/>
      <c r="M160" s="142" t="str">
        <f t="shared" si="11"/>
        <v>((ALTURA 01 + ALTURA 02) X COMPRIMENTO) ÷ 2 = ((3 + 1,8) X 10,91) ÷ 2</v>
      </c>
    </row>
    <row r="161" spans="1:13" ht="30" x14ac:dyDescent="0.25">
      <c r="A161" s="28"/>
      <c r="B161" s="188"/>
      <c r="C161" s="144"/>
      <c r="D161" s="144" t="s">
        <v>259</v>
      </c>
      <c r="E161" s="144"/>
      <c r="F161" s="145"/>
      <c r="G161" s="145">
        <v>0.94</v>
      </c>
      <c r="H161" s="145">
        <v>1.8</v>
      </c>
      <c r="I161" s="145">
        <v>1.8</v>
      </c>
      <c r="J161" s="145"/>
      <c r="K161" s="145">
        <f t="shared" si="10"/>
        <v>1.6919999999999999</v>
      </c>
      <c r="L161" s="145"/>
      <c r="M161" s="142" t="str">
        <f t="shared" si="11"/>
        <v>((ALTURA 01 + ALTURA 02) X COMPRIMENTO) ÷ 2 = ((1,8 + 1,8) X 0,94) ÷ 2</v>
      </c>
    </row>
    <row r="162" spans="1:13" x14ac:dyDescent="0.25">
      <c r="A162" s="28"/>
      <c r="B162" s="272"/>
      <c r="C162" s="281"/>
      <c r="D162" s="281"/>
      <c r="E162" s="281"/>
      <c r="F162" s="282"/>
      <c r="G162" s="282"/>
      <c r="H162" s="282"/>
      <c r="I162" s="282"/>
      <c r="J162" s="282"/>
      <c r="K162" s="282"/>
      <c r="L162" s="282"/>
      <c r="M162" s="142"/>
    </row>
    <row r="163" spans="1:13" x14ac:dyDescent="0.25">
      <c r="A163" s="28"/>
      <c r="B163" s="272"/>
      <c r="C163" s="281"/>
      <c r="D163" s="281" t="s">
        <v>306</v>
      </c>
      <c r="E163" s="281"/>
      <c r="F163" s="282">
        <f>G131</f>
        <v>105</v>
      </c>
      <c r="G163" s="282"/>
      <c r="H163" s="282">
        <v>0.3</v>
      </c>
      <c r="I163" s="282">
        <v>4</v>
      </c>
      <c r="J163" s="282"/>
      <c r="K163" s="282">
        <f>PRODUCT(F163:I163)</f>
        <v>126</v>
      </c>
      <c r="L163" s="282"/>
      <c r="M163" s="142" t="str">
        <f>"QUANTIDADE ("&amp;F163&amp;") x LARGURA ("&amp;H163&amp;") x ALTURA ("&amp;I163&amp;")"</f>
        <v>QUANTIDADE (105) x LARGURA (0,3) x ALTURA (4)</v>
      </c>
    </row>
    <row r="164" spans="1:13" x14ac:dyDescent="0.25">
      <c r="A164" s="28"/>
      <c r="B164" s="272"/>
      <c r="C164" s="281"/>
      <c r="D164" s="281" t="s">
        <v>307</v>
      </c>
      <c r="E164" s="281"/>
      <c r="F164" s="282">
        <f>G133</f>
        <v>72</v>
      </c>
      <c r="G164" s="282"/>
      <c r="H164" s="282">
        <v>0.3</v>
      </c>
      <c r="I164" s="282">
        <v>3</v>
      </c>
      <c r="J164" s="282"/>
      <c r="K164" s="282">
        <f>PRODUCT(F164:I164)</f>
        <v>64.8</v>
      </c>
      <c r="L164" s="282"/>
      <c r="M164" s="142" t="str">
        <f>"QUANTIDADE ("&amp;F164&amp;") x LARGURA ("&amp;H164&amp;") x ALTURA ("&amp;I164&amp;")"</f>
        <v>QUANTIDADE (72) x LARGURA (0,3) x ALTURA (3)</v>
      </c>
    </row>
    <row r="165" spans="1:13" x14ac:dyDescent="0.25">
      <c r="A165" s="28"/>
      <c r="B165" s="272"/>
      <c r="C165" s="281"/>
      <c r="D165" s="281"/>
      <c r="E165" s="281"/>
      <c r="F165" s="282"/>
      <c r="G165" s="282"/>
      <c r="H165" s="282"/>
      <c r="I165" s="282"/>
      <c r="J165" s="282"/>
      <c r="K165" s="282"/>
      <c r="L165" s="282"/>
      <c r="M165" s="142"/>
    </row>
    <row r="166" spans="1:13" x14ac:dyDescent="0.25">
      <c r="A166" s="181" t="s">
        <v>162</v>
      </c>
      <c r="B166" s="182" t="str">
        <f>VLOOKUP($A166,ORÇAMENTO!$A$1:$I$82,2,0)</f>
        <v>SINAPI</v>
      </c>
      <c r="C166" s="182">
        <f>VLOOKUP($A166,ORÇAMENTO!$A$1:$I$82,3,0)</f>
        <v>102726</v>
      </c>
      <c r="D166" s="183" t="str">
        <f>VLOOKUP($A166,ORÇAMENTO!$A$1:$I$82,4,0)</f>
        <v>DRENO BARBACÃ, DN 50 MM, COM MATERIAL DRENANTE. AF_07/2021</v>
      </c>
      <c r="E166" s="182"/>
      <c r="F166" s="184"/>
      <c r="G166" s="184"/>
      <c r="H166" s="184"/>
      <c r="I166" s="184"/>
      <c r="J166" s="182"/>
      <c r="K166" s="184"/>
      <c r="L166" s="184">
        <f>ROUND(SUM(K167:K167),2)</f>
        <v>755</v>
      </c>
      <c r="M166" s="185"/>
    </row>
    <row r="167" spans="1:13" ht="60" x14ac:dyDescent="0.25">
      <c r="A167" s="28"/>
      <c r="B167" s="188"/>
      <c r="C167" s="144"/>
      <c r="D167" s="144"/>
      <c r="E167" s="144"/>
      <c r="F167" s="145">
        <v>2</v>
      </c>
      <c r="G167" s="145">
        <f>SUM(G141:G161)</f>
        <v>377.63000000000005</v>
      </c>
      <c r="H167" s="145">
        <v>1</v>
      </c>
      <c r="I167" s="145"/>
      <c r="J167" s="144"/>
      <c r="K167" s="145">
        <f>ROUND(G167*F167/H167,0)</f>
        <v>755</v>
      </c>
      <c r="L167" s="145"/>
      <c r="M167" s="142" t="str">
        <f>"COMPRIMENTO TOTAL DO MURO DE CONTENÇÃO (SOMATÓRIO M1 AO M21) / PELO ESPAÇAMENTO DOS TUBOS (DE METRO EM METRO) X A QUANTIDADE DE TUBOS A CADA METRO ( DOIS TUBOS A CADA METRO) = ("&amp;G167&amp;" / "&amp;H167&amp;") X "&amp;F167</f>
        <v>COMPRIMENTO TOTAL DO MURO DE CONTENÇÃO (SOMATÓRIO M1 AO M21) / PELO ESPAÇAMENTO DOS TUBOS (DE METRO EM METRO) X A QUANTIDADE DE TUBOS A CADA METRO ( DOIS TUBOS A CADA METRO) = (377,63 / 1) X 2</v>
      </c>
    </row>
    <row r="168" spans="1:13" ht="45" x14ac:dyDescent="0.25">
      <c r="A168" s="181" t="str">
        <f>ORÇAMENTO!A54</f>
        <v>5.3</v>
      </c>
      <c r="B168" s="182" t="str">
        <f>VLOOKUP($A168,ORÇAMENTO!$A$1:$I$82,2,0)</f>
        <v>SINAPI</v>
      </c>
      <c r="C168" s="182">
        <f>VLOOKUP($A168,ORÇAMENTO!$A$1:$I$82,3,0)</f>
        <v>87897</v>
      </c>
      <c r="D168" s="183" t="str">
        <f>VLOOKUP($A168,ORÇAMENTO!$A$1:$I$82,4,0)</f>
        <v xml:space="preserve"> CHAPISCO APLICADO EM ALVENARIA (SEM PRESENÇA DE VÃOS) E ESTRUTURAS DE CONCRETO DE FACHADA, COM EQUIPAMENTO DE PROJEÇÃO. ARGAMASSA TRAÇO 1:3 COM PREPARO EM BETONEIRA 400 L. AF_10/2022</v>
      </c>
      <c r="E168" s="183" t="str">
        <f>VLOOKUP($A168,ORÇAMENTO!$A$1:$I$82,5,0)</f>
        <v>M2</v>
      </c>
      <c r="F168" s="184"/>
      <c r="G168" s="184"/>
      <c r="H168" s="184"/>
      <c r="I168" s="184"/>
      <c r="J168" s="182"/>
      <c r="K168" s="184"/>
      <c r="L168" s="184">
        <f>ROUND(SUM(K169:K172),2)</f>
        <v>1283.52</v>
      </c>
      <c r="M168" s="185"/>
    </row>
    <row r="169" spans="1:13" x14ac:dyDescent="0.25">
      <c r="A169" s="28"/>
      <c r="B169" s="188"/>
      <c r="C169" s="144"/>
      <c r="D169" s="144" t="s">
        <v>281</v>
      </c>
      <c r="E169" s="144"/>
      <c r="F169" s="145">
        <f>F68</f>
        <v>104</v>
      </c>
      <c r="G169" s="145"/>
      <c r="H169" s="145">
        <v>2.1</v>
      </c>
      <c r="I169" s="145">
        <v>3.8</v>
      </c>
      <c r="J169" s="144"/>
      <c r="K169" s="161">
        <f t="shared" ref="K169:K170" si="12">ROUND(PRODUCT(F169:I169),2)</f>
        <v>829.92</v>
      </c>
      <c r="L169" s="145"/>
      <c r="M169" s="448" t="s">
        <v>319</v>
      </c>
    </row>
    <row r="170" spans="1:13" x14ac:dyDescent="0.25">
      <c r="A170" s="28"/>
      <c r="B170" s="190"/>
      <c r="C170" s="159"/>
      <c r="D170" s="159" t="s">
        <v>280</v>
      </c>
      <c r="E170" s="159"/>
      <c r="F170" s="161">
        <f>F74</f>
        <v>72</v>
      </c>
      <c r="G170" s="161"/>
      <c r="H170" s="161">
        <v>2.25</v>
      </c>
      <c r="I170" s="161">
        <v>2.8</v>
      </c>
      <c r="J170" s="159"/>
      <c r="K170" s="161">
        <f t="shared" si="12"/>
        <v>453.6</v>
      </c>
      <c r="L170" s="161"/>
      <c r="M170" s="449"/>
    </row>
    <row r="171" spans="1:13" x14ac:dyDescent="0.25">
      <c r="A171" s="28"/>
      <c r="B171" s="190"/>
      <c r="C171" s="159"/>
      <c r="D171" s="159"/>
      <c r="E171" s="159"/>
      <c r="F171" s="161"/>
      <c r="G171" s="161"/>
      <c r="H171" s="161"/>
      <c r="I171" s="161"/>
      <c r="J171" s="159"/>
      <c r="K171" s="161"/>
      <c r="L171" s="161"/>
      <c r="M171" s="142"/>
    </row>
    <row r="172" spans="1:13" x14ac:dyDescent="0.25">
      <c r="A172" s="28"/>
      <c r="B172" s="190"/>
      <c r="C172" s="159"/>
      <c r="D172" s="159"/>
      <c r="E172" s="159"/>
      <c r="F172" s="161"/>
      <c r="G172" s="161"/>
      <c r="H172" s="161"/>
      <c r="I172" s="161"/>
      <c r="J172" s="159"/>
      <c r="K172" s="161"/>
      <c r="L172" s="161"/>
      <c r="M172" s="142"/>
    </row>
    <row r="173" spans="1:13" x14ac:dyDescent="0.25">
      <c r="A173" s="25"/>
      <c r="B173" s="187"/>
      <c r="C173" s="436" t="str">
        <f>ORÇAMENTO!D56</f>
        <v>CALÇAMENTO</v>
      </c>
      <c r="D173" s="437"/>
      <c r="E173" s="437"/>
      <c r="F173" s="437"/>
      <c r="G173" s="437"/>
      <c r="H173" s="437"/>
      <c r="I173" s="437"/>
      <c r="J173" s="437"/>
      <c r="K173" s="437"/>
      <c r="L173" s="437"/>
      <c r="M173" s="438"/>
    </row>
    <row r="174" spans="1:13" x14ac:dyDescent="0.25">
      <c r="A174" s="25">
        <v>6</v>
      </c>
      <c r="B174" s="162"/>
      <c r="C174" s="146"/>
      <c r="D174" s="150" t="str">
        <f>VLOOKUP($A174,ORÇAMENTO!$A$1:$I$82,4,0)</f>
        <v>PASSEIO</v>
      </c>
      <c r="E174" s="146"/>
      <c r="F174" s="151"/>
      <c r="G174" s="151"/>
      <c r="H174" s="151"/>
      <c r="I174" s="151"/>
      <c r="J174" s="146"/>
      <c r="K174" s="151"/>
      <c r="L174" s="151"/>
      <c r="M174" s="24"/>
    </row>
    <row r="175" spans="1:13" ht="30" x14ac:dyDescent="0.25">
      <c r="A175" s="181" t="s">
        <v>163</v>
      </c>
      <c r="B175" s="182" t="str">
        <f>VLOOKUP($A175,ORÇAMENTO!$A$1:$I$82,2,0)</f>
        <v>SINAPI</v>
      </c>
      <c r="C175" s="182">
        <f>VLOOKUP($A175,ORÇAMENTO!$A$1:$I$82,3,0)</f>
        <v>94992</v>
      </c>
      <c r="D175" s="183" t="str">
        <f>VLOOKUP($A175,ORÇAMENTO!$A$1:$I$82,4,0)</f>
        <v>EXECUÇÃO DE PASSEIO (CALÇADA) OU PISO DE CONCRETO COM CONCRETO MOLDADO IN LOCO, FEITO EM OBRA, ACABAMENTO CONVENCIONAL, ESPESSURA 6 CM, ARMADO. AF_08/2022</v>
      </c>
      <c r="E175" s="182"/>
      <c r="F175" s="184"/>
      <c r="G175" s="184"/>
      <c r="H175" s="184"/>
      <c r="I175" s="184"/>
      <c r="J175" s="182"/>
      <c r="K175" s="184"/>
      <c r="L175" s="184">
        <f>SUM(K176:K191)</f>
        <v>1158.893</v>
      </c>
      <c r="M175" s="185"/>
    </row>
    <row r="176" spans="1:13" x14ac:dyDescent="0.25">
      <c r="A176" s="28"/>
      <c r="B176" s="188"/>
      <c r="C176" s="144"/>
      <c r="D176" s="144" t="s">
        <v>223</v>
      </c>
      <c r="E176" s="144" t="str">
        <f t="shared" ref="E176:E180" si="13">"M2"</f>
        <v>M2</v>
      </c>
      <c r="F176" s="145"/>
      <c r="G176" s="145">
        <v>120.23</v>
      </c>
      <c r="H176" s="145">
        <v>1.2</v>
      </c>
      <c r="I176" s="145">
        <v>0</v>
      </c>
      <c r="J176" s="144"/>
      <c r="K176" s="145">
        <f>H176*G176</f>
        <v>144.27600000000001</v>
      </c>
      <c r="L176" s="145"/>
      <c r="M176" s="142" t="str">
        <f>"COMPRIMENTO DA CALÇADA X LARGURA = "&amp;G176&amp;" X "&amp;H176</f>
        <v>COMPRIMENTO DA CALÇADA X LARGURA = 120,23 X 1,2</v>
      </c>
    </row>
    <row r="177" spans="1:13" x14ac:dyDescent="0.25">
      <c r="A177" s="28"/>
      <c r="B177" s="188"/>
      <c r="C177" s="144"/>
      <c r="D177" s="144" t="s">
        <v>224</v>
      </c>
      <c r="E177" s="144" t="str">
        <f t="shared" si="13"/>
        <v>M2</v>
      </c>
      <c r="F177" s="145"/>
      <c r="G177" s="145">
        <v>1.03</v>
      </c>
      <c r="H177" s="145">
        <v>1.02</v>
      </c>
      <c r="I177" s="145">
        <v>0</v>
      </c>
      <c r="J177" s="144"/>
      <c r="K177" s="145">
        <f>(H177*G177)</f>
        <v>1.0506</v>
      </c>
      <c r="L177" s="145"/>
      <c r="M177" s="142" t="str">
        <f>"(COMPRIMENTO DA CALÇADA X LARGURA) ÷ 2 = ("&amp;G177&amp;" X "&amp;H177&amp;") ÷ 2"</f>
        <v>(COMPRIMENTO DA CALÇADA X LARGURA) ÷ 2 = (1,03 X 1,02) ÷ 2</v>
      </c>
    </row>
    <row r="178" spans="1:13" ht="30" x14ac:dyDescent="0.25">
      <c r="A178" s="28"/>
      <c r="B178" s="188"/>
      <c r="C178" s="144"/>
      <c r="D178" s="144" t="s">
        <v>225</v>
      </c>
      <c r="E178" s="144" t="str">
        <f t="shared" si="13"/>
        <v>M2</v>
      </c>
      <c r="F178" s="145"/>
      <c r="G178" s="145">
        <v>26.23</v>
      </c>
      <c r="H178" s="145">
        <v>2.23</v>
      </c>
      <c r="I178" s="145">
        <v>2</v>
      </c>
      <c r="J178" s="144"/>
      <c r="K178" s="145">
        <f>((H178+I178)*G178)/2</f>
        <v>55.476450000000007</v>
      </c>
      <c r="L178" s="145"/>
      <c r="M178" s="142" t="str">
        <f>"((LARGURA 01 + LARGURA 02) X COMPRIMENTO) ÷ 2 = (("&amp;H178&amp;" + "&amp;I178&amp;") X "&amp;G178&amp;") ÷ 2"</f>
        <v>((LARGURA 01 + LARGURA 02) X COMPRIMENTO) ÷ 2 = ((2,23 + 2) X 26,23) ÷ 2</v>
      </c>
    </row>
    <row r="179" spans="1:13" x14ac:dyDescent="0.25">
      <c r="A179" s="28"/>
      <c r="B179" s="188"/>
      <c r="C179" s="144"/>
      <c r="D179" s="144" t="s">
        <v>226</v>
      </c>
      <c r="E179" s="144" t="str">
        <f t="shared" si="13"/>
        <v>M2</v>
      </c>
      <c r="F179" s="145"/>
      <c r="G179" s="145">
        <v>0.9</v>
      </c>
      <c r="H179" s="145">
        <v>0.8</v>
      </c>
      <c r="I179" s="145">
        <v>0</v>
      </c>
      <c r="J179" s="144"/>
      <c r="K179" s="145">
        <f>(H179*G179)</f>
        <v>0.72000000000000008</v>
      </c>
      <c r="L179" s="145"/>
      <c r="M179" s="142" t="str">
        <f>"(COMPRIMENTO DA CALÇADA X LARGURA) ÷ 2 = ("&amp;G179&amp;" X "&amp;H179&amp;") ÷ 2"</f>
        <v>(COMPRIMENTO DA CALÇADA X LARGURA) ÷ 2 = (0,9 X 0,8) ÷ 2</v>
      </c>
    </row>
    <row r="180" spans="1:13" x14ac:dyDescent="0.25">
      <c r="A180" s="28"/>
      <c r="B180" s="188"/>
      <c r="C180" s="144"/>
      <c r="D180" s="144" t="s">
        <v>227</v>
      </c>
      <c r="E180" s="144" t="str">
        <f t="shared" si="13"/>
        <v>M2</v>
      </c>
      <c r="F180" s="145"/>
      <c r="G180" s="145">
        <f>16.58+24.51</f>
        <v>41.09</v>
      </c>
      <c r="H180" s="145">
        <v>1.2</v>
      </c>
      <c r="I180" s="145">
        <v>0</v>
      </c>
      <c r="J180" s="144"/>
      <c r="K180" s="145">
        <f>G180*H180</f>
        <v>49.308</v>
      </c>
      <c r="L180" s="145"/>
      <c r="M180" s="142" t="str">
        <f>"COMPRIMENTO DA CALÇADA X LARGURA = "&amp;G180&amp;" X "&amp;H180</f>
        <v>COMPRIMENTO DA CALÇADA X LARGURA = 41,09 X 1,2</v>
      </c>
    </row>
    <row r="181" spans="1:13" ht="30" x14ac:dyDescent="0.25">
      <c r="A181" s="28"/>
      <c r="B181" s="188"/>
      <c r="C181" s="144"/>
      <c r="D181" s="144" t="s">
        <v>228</v>
      </c>
      <c r="E181" s="144" t="str">
        <f>"M2"</f>
        <v>M2</v>
      </c>
      <c r="F181" s="145"/>
      <c r="G181" s="145">
        <v>13.53</v>
      </c>
      <c r="H181" s="145">
        <v>1.32</v>
      </c>
      <c r="I181" s="145">
        <v>1.43</v>
      </c>
      <c r="J181" s="144"/>
      <c r="K181" s="145">
        <f>((H181+I181)*G181)/2</f>
        <v>18.603749999999998</v>
      </c>
      <c r="L181" s="145"/>
      <c r="M181" s="142" t="str">
        <f>"((LARGURA 01 + LARGURA 02) X COMPRIMENTO) ÷ 2 = (("&amp;H181&amp;" + "&amp;I181&amp;") X "&amp;G181&amp;") ÷ 2"</f>
        <v>((LARGURA 01 + LARGURA 02) X COMPRIMENTO) ÷ 2 = ((1,32 + 1,43) X 13,53) ÷ 2</v>
      </c>
    </row>
    <row r="182" spans="1:13" ht="30" x14ac:dyDescent="0.25">
      <c r="A182" s="28"/>
      <c r="B182" s="188"/>
      <c r="C182" s="144"/>
      <c r="D182" s="144" t="s">
        <v>229</v>
      </c>
      <c r="E182" s="144" t="str">
        <f t="shared" ref="E182:E191" si="14">"M2"</f>
        <v>M2</v>
      </c>
      <c r="F182" s="145"/>
      <c r="G182" s="145">
        <v>23.27</v>
      </c>
      <c r="H182" s="145">
        <v>1.43</v>
      </c>
      <c r="I182" s="145">
        <v>2.31</v>
      </c>
      <c r="J182" s="144"/>
      <c r="K182" s="145">
        <f>((H182+I182)*G182)/2</f>
        <v>43.514900000000004</v>
      </c>
      <c r="L182" s="145"/>
      <c r="M182" s="142" t="str">
        <f>"((LARGURA 01 + LARGURA 02) X COMPRIMENTO) ÷ 2 = (("&amp;H182&amp;" + "&amp;I182&amp;") X "&amp;G182&amp;") ÷ 2"</f>
        <v>((LARGURA 01 + LARGURA 02) X COMPRIMENTO) ÷ 2 = ((1,43 + 2,31) X 23,27) ÷ 2</v>
      </c>
    </row>
    <row r="183" spans="1:13" ht="30" x14ac:dyDescent="0.25">
      <c r="A183" s="28"/>
      <c r="B183" s="188"/>
      <c r="C183" s="144"/>
      <c r="D183" s="144" t="s">
        <v>230</v>
      </c>
      <c r="E183" s="144" t="str">
        <f t="shared" si="14"/>
        <v>M2</v>
      </c>
      <c r="F183" s="145"/>
      <c r="G183" s="145">
        <v>19.3</v>
      </c>
      <c r="H183" s="145">
        <v>2.31</v>
      </c>
      <c r="I183" s="145">
        <v>2.14</v>
      </c>
      <c r="J183" s="144"/>
      <c r="K183" s="145">
        <f>((H183+I183)*G183)/2</f>
        <v>42.942500000000003</v>
      </c>
      <c r="L183" s="145"/>
      <c r="M183" s="142" t="str">
        <f>"((LARGURA 01 + LARGURA 02) X COMPRIMENTO) ÷ 2 = (("&amp;H183&amp;" + "&amp;I183&amp;") X "&amp;G183&amp;") ÷ 2"</f>
        <v>((LARGURA 01 + LARGURA 02) X COMPRIMENTO) ÷ 2 = ((2,31 + 2,14) X 19,3) ÷ 2</v>
      </c>
    </row>
    <row r="184" spans="1:13" x14ac:dyDescent="0.25">
      <c r="A184" s="28"/>
      <c r="B184" s="188"/>
      <c r="C184" s="144"/>
      <c r="D184" s="144" t="s">
        <v>231</v>
      </c>
      <c r="E184" s="144" t="str">
        <f t="shared" si="14"/>
        <v>M2</v>
      </c>
      <c r="F184" s="145"/>
      <c r="G184" s="145">
        <f>3.95+4.87+147.26+10.12+26.6+28.66+22.29</f>
        <v>243.74999999999997</v>
      </c>
      <c r="H184" s="145">
        <v>1.5</v>
      </c>
      <c r="I184" s="145">
        <v>0</v>
      </c>
      <c r="J184" s="144"/>
      <c r="K184" s="145">
        <f>G184*H184</f>
        <v>365.62499999999994</v>
      </c>
      <c r="L184" s="145"/>
      <c r="M184" s="142" t="str">
        <f>"COMPRIMENTO DA CALÇADA X LARGURA = "&amp;G184&amp;" X "&amp;H184</f>
        <v>COMPRIMENTO DA CALÇADA X LARGURA = 243,75 X 1,5</v>
      </c>
    </row>
    <row r="185" spans="1:13" ht="30" x14ac:dyDescent="0.25">
      <c r="A185" s="28"/>
      <c r="B185" s="188"/>
      <c r="C185" s="144"/>
      <c r="D185" s="144" t="s">
        <v>232</v>
      </c>
      <c r="E185" s="144" t="str">
        <f t="shared" si="14"/>
        <v>M2</v>
      </c>
      <c r="F185" s="145"/>
      <c r="G185" s="145">
        <v>11.33</v>
      </c>
      <c r="H185" s="145">
        <v>2.14</v>
      </c>
      <c r="I185" s="145">
        <v>2.2799999999999998</v>
      </c>
      <c r="J185" s="144"/>
      <c r="K185" s="145">
        <f>((H185+I185)*G185)/2</f>
        <v>25.039300000000001</v>
      </c>
      <c r="L185" s="145"/>
      <c r="M185" s="142" t="str">
        <f>"((LARGURA 01 + LARGURA 02) X COMPRIMENTO) ÷ 2 = (("&amp;H185&amp;" + "&amp;I185&amp;") X "&amp;G185&amp;") ÷ 2"</f>
        <v>((LARGURA 01 + LARGURA 02) X COMPRIMENTO) ÷ 2 = ((2,14 + 2,28) X 11,33) ÷ 2</v>
      </c>
    </row>
    <row r="186" spans="1:13" ht="30" x14ac:dyDescent="0.25">
      <c r="A186" s="28"/>
      <c r="B186" s="188"/>
      <c r="C186" s="144"/>
      <c r="D186" s="144" t="s">
        <v>233</v>
      </c>
      <c r="E186" s="144" t="str">
        <f t="shared" si="14"/>
        <v>M2</v>
      </c>
      <c r="F186" s="145"/>
      <c r="G186" s="145">
        <v>43.48</v>
      </c>
      <c r="H186" s="145">
        <v>2.2799999999999998</v>
      </c>
      <c r="I186" s="145">
        <v>1.46</v>
      </c>
      <c r="J186" s="144"/>
      <c r="K186" s="145">
        <f>((H186+I186)*G186)/2</f>
        <v>81.307599999999994</v>
      </c>
      <c r="L186" s="145"/>
      <c r="M186" s="142" t="str">
        <f>"((LARGURA 01 + LARGURA 02) X COMPRIMENTO) ÷ 2 = (("&amp;H186&amp;" + "&amp;I186&amp;") X "&amp;G186&amp;") ÷ 2"</f>
        <v>((LARGURA 01 + LARGURA 02) X COMPRIMENTO) ÷ 2 = ((2,28 + 1,46) X 43,48) ÷ 2</v>
      </c>
    </row>
    <row r="187" spans="1:13" ht="30" x14ac:dyDescent="0.25">
      <c r="A187" s="28"/>
      <c r="B187" s="188"/>
      <c r="C187" s="144"/>
      <c r="D187" s="144" t="s">
        <v>234</v>
      </c>
      <c r="E187" s="144" t="str">
        <f t="shared" si="14"/>
        <v>M2</v>
      </c>
      <c r="F187" s="145"/>
      <c r="G187" s="145">
        <v>53.93</v>
      </c>
      <c r="H187" s="145">
        <v>1.46</v>
      </c>
      <c r="I187" s="145">
        <v>1.1200000000000001</v>
      </c>
      <c r="J187" s="144"/>
      <c r="K187" s="145">
        <f>((H187+I187)*G187)/2</f>
        <v>69.569699999999997</v>
      </c>
      <c r="L187" s="145"/>
      <c r="M187" s="142" t="str">
        <f>"((LARGURA 01 + LARGURA 02) X COMPRIMENTO) ÷ 2 = (("&amp;H187&amp;" + "&amp;I187&amp;") X "&amp;G187&amp;") ÷ 2"</f>
        <v>((LARGURA 01 + LARGURA 02) X COMPRIMENTO) ÷ 2 = ((1,46 + 1,12) X 53,93) ÷ 2</v>
      </c>
    </row>
    <row r="188" spans="1:13" ht="30" x14ac:dyDescent="0.25">
      <c r="A188" s="28"/>
      <c r="B188" s="188"/>
      <c r="C188" s="144"/>
      <c r="D188" s="144" t="s">
        <v>235</v>
      </c>
      <c r="E188" s="144" t="str">
        <f t="shared" si="14"/>
        <v>M2</v>
      </c>
      <c r="F188" s="145"/>
      <c r="G188" s="145">
        <f>26.84+21.77</f>
        <v>48.61</v>
      </c>
      <c r="H188" s="145">
        <v>1.1200000000000001</v>
      </c>
      <c r="I188" s="145">
        <v>1.2</v>
      </c>
      <c r="J188" s="144"/>
      <c r="K188" s="145">
        <f>((H188+I188)*G188)/2</f>
        <v>56.387600000000006</v>
      </c>
      <c r="L188" s="145"/>
      <c r="M188" s="142" t="str">
        <f>"((LARGURA 01 + LARGURA 02) X COMPRIMENTO) ÷ 2 = (("&amp;H188&amp;" + "&amp;I188&amp;") X "&amp;G188&amp;") ÷ 2"</f>
        <v>((LARGURA 01 + LARGURA 02) X COMPRIMENTO) ÷ 2 = ((1,12 + 1,2) X 48,61) ÷ 2</v>
      </c>
    </row>
    <row r="189" spans="1:13" x14ac:dyDescent="0.25">
      <c r="A189" s="28"/>
      <c r="B189" s="188"/>
      <c r="C189" s="144"/>
      <c r="D189" s="144" t="s">
        <v>236</v>
      </c>
      <c r="E189" s="144" t="str">
        <f t="shared" si="14"/>
        <v>M2</v>
      </c>
      <c r="F189" s="145"/>
      <c r="G189" s="145">
        <v>0.52</v>
      </c>
      <c r="H189" s="145">
        <v>1.08</v>
      </c>
      <c r="I189" s="145">
        <v>0</v>
      </c>
      <c r="J189" s="144"/>
      <c r="K189" s="145">
        <f>(H189*G189)</f>
        <v>0.5616000000000001</v>
      </c>
      <c r="L189" s="145"/>
      <c r="M189" s="142" t="str">
        <f>"(COMPRIMENTO DA CALÇADA X LARGURA) ÷ 2 = ("&amp;G189&amp;" X "&amp;H189&amp;") ÷ 2"</f>
        <v>(COMPRIMENTO DA CALÇADA X LARGURA) ÷ 2 = (0,52 X 1,08) ÷ 2</v>
      </c>
    </row>
    <row r="190" spans="1:13" x14ac:dyDescent="0.25">
      <c r="A190" s="28"/>
      <c r="B190" s="188"/>
      <c r="C190" s="144"/>
      <c r="D190" s="144" t="s">
        <v>237</v>
      </c>
      <c r="E190" s="144" t="str">
        <f t="shared" si="14"/>
        <v>M2</v>
      </c>
      <c r="F190" s="145"/>
      <c r="G190" s="145">
        <f>20.12+26.83+49.07+13.96+5.83+5.12+14.23</f>
        <v>135.16000000000003</v>
      </c>
      <c r="H190" s="145">
        <v>1.5</v>
      </c>
      <c r="I190" s="145">
        <v>0</v>
      </c>
      <c r="J190" s="144"/>
      <c r="K190" s="145">
        <f>G190*H190</f>
        <v>202.74000000000004</v>
      </c>
      <c r="L190" s="145"/>
      <c r="M190" s="142" t="str">
        <f>"COMPRIMENTO DA CALÇADA X LARGURA = "&amp;G190&amp;" X "&amp;H190</f>
        <v>COMPRIMENTO DA CALÇADA X LARGURA = 135,16 X 1,5</v>
      </c>
    </row>
    <row r="191" spans="1:13" x14ac:dyDescent="0.25">
      <c r="A191" s="28"/>
      <c r="B191" s="188"/>
      <c r="C191" s="144"/>
      <c r="D191" s="144" t="s">
        <v>238</v>
      </c>
      <c r="E191" s="144" t="str">
        <f t="shared" si="14"/>
        <v>M2</v>
      </c>
      <c r="F191" s="145"/>
      <c r="G191" s="145">
        <v>1.18</v>
      </c>
      <c r="H191" s="145">
        <v>1.5</v>
      </c>
      <c r="I191" s="145">
        <v>0</v>
      </c>
      <c r="J191" s="144"/>
      <c r="K191" s="145">
        <f>(H191*G191)</f>
        <v>1.77</v>
      </c>
      <c r="L191" s="145"/>
      <c r="M191" s="142" t="str">
        <f>"(COMPRIMENTO DA CALÇADA X LARGURA) ÷ 2 = ("&amp;G191&amp;" X "&amp;H191&amp;") ÷ 2"</f>
        <v>(COMPRIMENTO DA CALÇADA X LARGURA) ÷ 2 = (1,18 X 1,5) ÷ 2</v>
      </c>
    </row>
    <row r="192" spans="1:13" ht="60" x14ac:dyDescent="0.25">
      <c r="A192" s="181" t="s">
        <v>164</v>
      </c>
      <c r="B192" s="182" t="str">
        <f>VLOOKUP($A192,ORÇAMENTO!$A$1:$I$82,2,0)</f>
        <v>SINAPI</v>
      </c>
      <c r="C192" s="182">
        <f>VLOOKUP($A192,ORÇAMENTO!$A$1:$I$82,3,0)</f>
        <v>99837</v>
      </c>
      <c r="D192" s="183" t="str">
        <f>VLOOKUP($A192,ORÇAMENTO!$A$1:$I$82,4,0)</f>
        <v>GUARDA-CORPO DE AÇO GALVANIZADO DE 1,10M, MONTANTES TUBULARES DE 1.1/4" ESPAÇADOS DE 1,20M, TRAVESSA SUPERIOR DE 1.1/2", GRADIL FORMADO POR TUBOS HORIZONTAIS DE 1" E VERTICAIS DE 3/4", FIXADO COM CHUMBADOR MECÂNICO. AF_04/2019_PS</v>
      </c>
      <c r="E192" s="182"/>
      <c r="F192" s="184"/>
      <c r="G192" s="184"/>
      <c r="H192" s="184"/>
      <c r="I192" s="184"/>
      <c r="J192" s="182"/>
      <c r="K192" s="184"/>
      <c r="L192" s="184">
        <f>ROUND(SUM(K193:K193),2)</f>
        <v>398.31</v>
      </c>
      <c r="M192" s="185"/>
    </row>
    <row r="193" spans="1:14" ht="78" customHeight="1" x14ac:dyDescent="0.25">
      <c r="A193" s="28"/>
      <c r="B193" s="188"/>
      <c r="C193" s="144"/>
      <c r="D193" s="144"/>
      <c r="E193" s="144"/>
      <c r="F193" s="145"/>
      <c r="G193" s="145">
        <v>398.31</v>
      </c>
      <c r="H193" s="145"/>
      <c r="I193" s="145"/>
      <c r="J193" s="144"/>
      <c r="K193" s="145">
        <f>G193</f>
        <v>398.31</v>
      </c>
      <c r="L193" s="145"/>
      <c r="M193" s="142" t="str">
        <f>"COMPRIMENTO TOTAL DE GUARDA - CORPO = 1,5+3,95+4,87+33,37+76,83+23,69+4,59+10,12+26,2+14,95+13,71+3,54+18,77+23,13+26,83+17,41+9,85+11,96+9,86+13,96+5,83+5,12+15,42+1,5 +26,06 = "&amp;K193</f>
        <v>COMPRIMENTO TOTAL DE GUARDA - CORPO = 1,5+3,95+4,87+33,37+76,83+23,69+4,59+10,12+26,2+14,95+13,71+3,54+18,77+23,13+26,83+17,41+9,85+11,96+9,86+13,96+5,83+5,12+15,42+1,5 +26,06 = 398,31</v>
      </c>
    </row>
    <row r="194" spans="1:14" x14ac:dyDescent="0.25">
      <c r="A194" s="25">
        <v>7</v>
      </c>
      <c r="B194" s="162"/>
      <c r="C194" s="146"/>
      <c r="D194" s="150" t="str">
        <f>VLOOKUP($A194,ORÇAMENTO!$A$1:$I$82,4,0)</f>
        <v>PAISAGISMO</v>
      </c>
      <c r="E194" s="146"/>
      <c r="F194" s="151"/>
      <c r="G194" s="151"/>
      <c r="H194" s="151"/>
      <c r="I194" s="151"/>
      <c r="J194" s="146"/>
      <c r="K194" s="151"/>
      <c r="L194" s="151"/>
      <c r="M194" s="24"/>
    </row>
    <row r="195" spans="1:14" ht="30" x14ac:dyDescent="0.25">
      <c r="A195" s="181" t="s">
        <v>165</v>
      </c>
      <c r="B195" s="182" t="str">
        <f>VLOOKUP($A195,ORÇAMENTO!$A$1:$I$82,2,0)</f>
        <v>SETOP</v>
      </c>
      <c r="C195" s="182" t="str">
        <f>VLOOKUP($A195,ORÇAMENTO!$A$1:$I$82,3,0)</f>
        <v>ED-50437</v>
      </c>
      <c r="D195" s="183" t="str">
        <f>VLOOKUP($A195,ORÇAMENTO!$A$1:$I$82,4,0)</f>
        <v>PLANTIO DE GRAMA ESMERALDA EM PLACAS, INCLUSIVE TERRA VEGETAL E CONSERVAÇÃO POR TRINTA (30) DIAS</v>
      </c>
      <c r="E195" s="182"/>
      <c r="F195" s="184"/>
      <c r="G195" s="184"/>
      <c r="H195" s="184"/>
      <c r="I195" s="184"/>
      <c r="J195" s="182"/>
      <c r="K195" s="184"/>
      <c r="L195" s="184">
        <f>K196</f>
        <v>957.83</v>
      </c>
      <c r="M195" s="185"/>
    </row>
    <row r="196" spans="1:14" x14ac:dyDescent="0.25">
      <c r="A196" s="28"/>
      <c r="B196" s="188"/>
      <c r="C196" s="144"/>
      <c r="D196" s="144"/>
      <c r="E196" s="144"/>
      <c r="F196" s="145"/>
      <c r="G196" s="419">
        <v>957.83</v>
      </c>
      <c r="H196" s="421"/>
      <c r="I196" s="145"/>
      <c r="J196" s="144"/>
      <c r="K196" s="145">
        <f>G196</f>
        <v>957.83</v>
      </c>
      <c r="L196" s="145"/>
      <c r="M196" s="142" t="str">
        <f>"ÁREA TOTAL A SER COLOCADO GRAMA = "&amp;K196</f>
        <v>ÁREA TOTAL A SER COLOCADO GRAMA = 957,83</v>
      </c>
    </row>
    <row r="197" spans="1:14" x14ac:dyDescent="0.25">
      <c r="A197" s="25">
        <v>8</v>
      </c>
      <c r="B197" s="162"/>
      <c r="C197" s="146"/>
      <c r="D197" s="150" t="str">
        <f>VLOOKUP($A197,ORÇAMENTO!$A$1:$I$90,4,0)</f>
        <v>SERVIÇOS FINAIS</v>
      </c>
      <c r="E197" s="146"/>
      <c r="F197" s="151"/>
      <c r="G197" s="151"/>
      <c r="H197" s="151"/>
      <c r="I197" s="151"/>
      <c r="J197" s="146"/>
      <c r="K197" s="151"/>
      <c r="L197" s="151"/>
      <c r="M197" s="24"/>
    </row>
    <row r="198" spans="1:14" x14ac:dyDescent="0.25">
      <c r="A198" s="181" t="s">
        <v>175</v>
      </c>
      <c r="B198" s="182" t="str">
        <f>VLOOKUP($A198,ORÇAMENTO!$A$1:$I$82,2,0)</f>
        <v>SETOP</v>
      </c>
      <c r="C198" s="182" t="str">
        <f>VLOOKUP($A198,ORÇAMENTO!$A$1:$I$82,3,0)</f>
        <v>ED-50266</v>
      </c>
      <c r="D198" s="183" t="str">
        <f>VLOOKUP($A198,ORÇAMENTO!$A$1:$I$82,4,0)</f>
        <v>LIMPEZA FINAL PARA ENTREGA DA OBRA</v>
      </c>
      <c r="E198" s="182"/>
      <c r="F198" s="184"/>
      <c r="G198" s="184"/>
      <c r="H198" s="184"/>
      <c r="I198" s="184"/>
      <c r="J198" s="182"/>
      <c r="K198" s="184"/>
      <c r="L198" s="184">
        <f>K199</f>
        <v>1158.893</v>
      </c>
      <c r="M198" s="185"/>
    </row>
    <row r="199" spans="1:14" ht="15.75" thickBot="1" x14ac:dyDescent="0.3">
      <c r="A199" s="28"/>
      <c r="B199" s="188"/>
      <c r="C199" s="144"/>
      <c r="D199" s="144"/>
      <c r="E199" s="144"/>
      <c r="F199" s="145"/>
      <c r="G199" s="419">
        <f>L175</f>
        <v>1158.893</v>
      </c>
      <c r="H199" s="421"/>
      <c r="I199" s="145"/>
      <c r="J199" s="144"/>
      <c r="K199" s="145">
        <f>G199</f>
        <v>1158.893</v>
      </c>
      <c r="L199" s="145"/>
      <c r="M199" s="142" t="s">
        <v>205</v>
      </c>
    </row>
    <row r="200" spans="1:14" x14ac:dyDescent="0.25">
      <c r="A200" s="120"/>
      <c r="B200" s="113"/>
      <c r="C200" s="113"/>
      <c r="D200" s="113"/>
      <c r="E200" s="113"/>
      <c r="F200" s="175"/>
      <c r="G200" s="175"/>
      <c r="H200" s="178"/>
      <c r="I200" s="166"/>
      <c r="J200" s="121"/>
      <c r="K200" s="166"/>
      <c r="L200" s="167"/>
      <c r="M200" s="115"/>
    </row>
    <row r="201" spans="1:14" ht="15.75" x14ac:dyDescent="0.25">
      <c r="A201" s="122"/>
      <c r="B201" s="189"/>
      <c r="C201" s="117"/>
      <c r="D201" s="116"/>
      <c r="E201" s="116"/>
      <c r="F201" s="170"/>
      <c r="G201" s="442"/>
      <c r="H201" s="442"/>
      <c r="I201" s="442"/>
      <c r="J201" s="442"/>
      <c r="K201" s="447" t="str">
        <f>ORÇAMENTO!$F$69</f>
        <v>CORONEL FABRICIANO,</v>
      </c>
      <c r="L201" s="447"/>
      <c r="M201" s="221" t="str">
        <f>ORÇAMENTO!H69</f>
        <v>20 de agosto de 2025</v>
      </c>
      <c r="N201" s="222"/>
    </row>
    <row r="202" spans="1:14" ht="15.75" x14ac:dyDescent="0.25">
      <c r="A202" s="122"/>
      <c r="B202" s="189"/>
      <c r="C202" s="117"/>
      <c r="D202" s="116"/>
      <c r="E202" s="116"/>
      <c r="F202" s="170"/>
      <c r="G202" s="176"/>
      <c r="H202" s="176"/>
      <c r="I202" s="176"/>
      <c r="J202" s="67"/>
      <c r="K202" s="168"/>
      <c r="L202" s="168"/>
      <c r="M202" s="134"/>
    </row>
    <row r="203" spans="1:14" ht="15.75" x14ac:dyDescent="0.25">
      <c r="A203" s="122"/>
      <c r="B203" s="189"/>
      <c r="C203" s="117"/>
      <c r="D203" s="116"/>
      <c r="E203" s="116"/>
      <c r="F203" s="170"/>
      <c r="G203" s="176"/>
      <c r="H203" s="176"/>
      <c r="I203" s="176"/>
      <c r="J203" s="67"/>
      <c r="K203" s="169"/>
      <c r="L203" s="169"/>
      <c r="M203" s="123"/>
    </row>
    <row r="204" spans="1:14" ht="15.75" x14ac:dyDescent="0.25">
      <c r="A204" s="122"/>
      <c r="B204" s="189"/>
      <c r="C204" s="117"/>
      <c r="D204" s="116"/>
      <c r="E204" s="116"/>
      <c r="F204" s="170"/>
      <c r="G204" s="176"/>
      <c r="H204" s="176"/>
      <c r="I204" s="176"/>
      <c r="J204" s="67"/>
      <c r="K204" s="169"/>
      <c r="L204" s="169"/>
      <c r="M204" s="123"/>
    </row>
    <row r="205" spans="1:14" ht="15.75" x14ac:dyDescent="0.25">
      <c r="A205" s="122"/>
      <c r="B205" s="189"/>
      <c r="C205" s="117"/>
      <c r="D205" s="116"/>
      <c r="E205" s="116"/>
      <c r="F205" s="170"/>
      <c r="G205" s="176"/>
      <c r="H205" s="176"/>
      <c r="I205" s="176"/>
      <c r="J205" s="67"/>
      <c r="K205" s="169"/>
      <c r="L205" s="169"/>
      <c r="M205" s="123"/>
    </row>
    <row r="206" spans="1:14" ht="15.75" x14ac:dyDescent="0.25">
      <c r="A206" s="122"/>
      <c r="B206" s="189"/>
      <c r="C206" s="117"/>
      <c r="D206" s="116"/>
      <c r="E206" s="116"/>
      <c r="F206" s="170"/>
      <c r="G206" s="176"/>
      <c r="H206" s="176"/>
      <c r="I206" s="176"/>
      <c r="J206" s="67"/>
      <c r="K206" s="169"/>
      <c r="L206" s="169"/>
      <c r="M206" s="123"/>
    </row>
    <row r="207" spans="1:14" ht="15.75" x14ac:dyDescent="0.25">
      <c r="A207" s="122"/>
      <c r="B207" s="189"/>
      <c r="C207" s="117"/>
      <c r="D207" s="116"/>
      <c r="E207" s="116"/>
      <c r="F207" s="170"/>
      <c r="G207" s="176"/>
      <c r="H207" s="176"/>
      <c r="I207" s="176"/>
      <c r="J207" s="67"/>
      <c r="K207" s="169"/>
      <c r="L207" s="169"/>
      <c r="M207" s="123"/>
    </row>
    <row r="208" spans="1:14" ht="15.75" x14ac:dyDescent="0.25">
      <c r="A208" s="122"/>
      <c r="B208" s="189"/>
      <c r="C208" s="117"/>
      <c r="D208" s="116"/>
      <c r="E208" s="116"/>
      <c r="F208" s="170"/>
      <c r="G208" s="176"/>
      <c r="H208" s="176"/>
      <c r="I208" s="176"/>
      <c r="J208" s="67"/>
      <c r="K208" s="169"/>
      <c r="L208" s="169"/>
      <c r="M208" s="123"/>
    </row>
    <row r="209" spans="1:13" ht="15.75" x14ac:dyDescent="0.25">
      <c r="A209" s="122"/>
      <c r="B209" s="189"/>
      <c r="C209" s="117"/>
      <c r="D209" s="116"/>
      <c r="E209" s="116"/>
      <c r="F209" s="170"/>
      <c r="G209" s="176"/>
      <c r="H209" s="176"/>
      <c r="I209" s="176"/>
      <c r="J209" s="67"/>
      <c r="K209" s="169"/>
      <c r="L209" s="169"/>
      <c r="M209" s="123"/>
    </row>
    <row r="210" spans="1:13" ht="15.75" x14ac:dyDescent="0.25">
      <c r="A210" s="122"/>
      <c r="B210" s="189"/>
      <c r="C210" s="117"/>
      <c r="D210" s="116"/>
      <c r="E210" s="116"/>
      <c r="F210" s="170"/>
      <c r="G210" s="176"/>
      <c r="H210" s="176"/>
      <c r="I210" s="176"/>
      <c r="J210" s="67"/>
      <c r="K210" s="169"/>
      <c r="L210" s="169"/>
      <c r="M210" s="123"/>
    </row>
    <row r="211" spans="1:13" x14ac:dyDescent="0.25">
      <c r="A211" s="122"/>
      <c r="B211" s="189"/>
      <c r="C211" s="435"/>
      <c r="D211" s="435"/>
      <c r="E211" s="435"/>
      <c r="F211" s="435"/>
      <c r="G211" s="435"/>
      <c r="H211" s="170"/>
      <c r="I211" s="179"/>
      <c r="J211" s="117"/>
      <c r="K211" s="170"/>
      <c r="L211" s="169"/>
      <c r="M211" s="118"/>
    </row>
    <row r="212" spans="1:13" ht="18.75" x14ac:dyDescent="0.25">
      <c r="A212" s="122"/>
      <c r="B212" s="189"/>
      <c r="C212" s="434" t="str">
        <f>ORÇAMENTO!$C$81</f>
        <v>RAFAEL FILIPE MENEZES ALVARENGA - CREA-MG 379867/D</v>
      </c>
      <c r="D212" s="434"/>
      <c r="E212" s="434"/>
      <c r="F212" s="434"/>
      <c r="G212" s="434"/>
      <c r="H212" s="170"/>
      <c r="I212" s="179"/>
      <c r="J212" s="117"/>
      <c r="K212" s="170"/>
      <c r="L212" s="169"/>
      <c r="M212" s="118"/>
    </row>
    <row r="213" spans="1:13" ht="18.75" x14ac:dyDescent="0.25">
      <c r="A213" s="122"/>
      <c r="B213" s="189"/>
      <c r="C213" s="117"/>
      <c r="D213" s="434" t="str">
        <f>ORÇAMENTO!$C$82</f>
        <v>TNS / ENGENHEIRO CIVIL</v>
      </c>
      <c r="E213" s="434"/>
      <c r="F213" s="434"/>
      <c r="G213" s="169"/>
      <c r="H213" s="170"/>
      <c r="I213" s="179"/>
      <c r="J213" s="117"/>
      <c r="K213" s="170"/>
      <c r="L213" s="169"/>
      <c r="M213" s="118"/>
    </row>
    <row r="214" spans="1:13" ht="19.5" thickBot="1" x14ac:dyDescent="0.3">
      <c r="A214" s="124"/>
      <c r="B214" s="73"/>
      <c r="C214" s="73"/>
      <c r="D214" s="433"/>
      <c r="E214" s="433"/>
      <c r="F214" s="433"/>
      <c r="G214" s="177"/>
      <c r="H214" s="180"/>
      <c r="I214" s="171"/>
      <c r="J214" s="75"/>
      <c r="K214" s="171"/>
      <c r="L214" s="172"/>
      <c r="M214" s="76"/>
    </row>
  </sheetData>
  <mergeCells count="68">
    <mergeCell ref="A1:M4"/>
    <mergeCell ref="A5:M5"/>
    <mergeCell ref="C11:I11"/>
    <mergeCell ref="C12:I12"/>
    <mergeCell ref="A14:A15"/>
    <mergeCell ref="C14:C15"/>
    <mergeCell ref="D14:D15"/>
    <mergeCell ref="E14:E15"/>
    <mergeCell ref="L10:M10"/>
    <mergeCell ref="J11:K11"/>
    <mergeCell ref="C6:K6"/>
    <mergeCell ref="C7:K7"/>
    <mergeCell ref="C8:K8"/>
    <mergeCell ref="C9:K9"/>
    <mergeCell ref="C10:K10"/>
    <mergeCell ref="A6:B6"/>
    <mergeCell ref="C173:M173"/>
    <mergeCell ref="G201:J201"/>
    <mergeCell ref="A13:M13"/>
    <mergeCell ref="G196:H196"/>
    <mergeCell ref="G78:I78"/>
    <mergeCell ref="G14:I14"/>
    <mergeCell ref="J14:L14"/>
    <mergeCell ref="M14:M15"/>
    <mergeCell ref="K201:L201"/>
    <mergeCell ref="G50:I50"/>
    <mergeCell ref="G83:I83"/>
    <mergeCell ref="G84:I84"/>
    <mergeCell ref="G68:I68"/>
    <mergeCell ref="G69:I69"/>
    <mergeCell ref="M169:M170"/>
    <mergeCell ref="G51:I51"/>
    <mergeCell ref="D214:F214"/>
    <mergeCell ref="A18:D18"/>
    <mergeCell ref="A20:D20"/>
    <mergeCell ref="A22:D22"/>
    <mergeCell ref="A24:D24"/>
    <mergeCell ref="A38:D38"/>
    <mergeCell ref="D213:F213"/>
    <mergeCell ref="C212:G212"/>
    <mergeCell ref="C211:G211"/>
    <mergeCell ref="C64:M64"/>
    <mergeCell ref="G199:H199"/>
    <mergeCell ref="G44:I44"/>
    <mergeCell ref="G45:I45"/>
    <mergeCell ref="G47:I47"/>
    <mergeCell ref="G56:I56"/>
    <mergeCell ref="G53:I53"/>
    <mergeCell ref="G52:I52"/>
    <mergeCell ref="G57:I57"/>
    <mergeCell ref="G76:I76"/>
    <mergeCell ref="G77:I77"/>
    <mergeCell ref="G70:I70"/>
    <mergeCell ref="G71:I71"/>
    <mergeCell ref="G72:I72"/>
    <mergeCell ref="G74:I74"/>
    <mergeCell ref="G75:I75"/>
    <mergeCell ref="G49:I49"/>
    <mergeCell ref="A12:B12"/>
    <mergeCell ref="A7:B7"/>
    <mergeCell ref="A8:B8"/>
    <mergeCell ref="A9:B9"/>
    <mergeCell ref="A10:B10"/>
    <mergeCell ref="A11:B11"/>
    <mergeCell ref="A26:D26"/>
    <mergeCell ref="G26:H26"/>
    <mergeCell ref="G41:I41"/>
    <mergeCell ref="G42:I42"/>
  </mergeCells>
  <phoneticPr fontId="23" type="noConversion"/>
  <pageMargins left="0.51181102362204722" right="0.51181102362204722" top="0.78740157480314965" bottom="0.78740157480314965" header="0.31496062992125984" footer="0.31496062992125984"/>
  <pageSetup paperSize="9" scale="30" fitToHeight="0" orientation="portrait" r:id="rId1"/>
  <headerFooter>
    <oddFooter>Página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42"/>
  <sheetViews>
    <sheetView workbookViewId="0">
      <selection activeCell="E29" sqref="E29:H29"/>
    </sheetView>
  </sheetViews>
  <sheetFormatPr defaultColWidth="17" defaultRowHeight="15" x14ac:dyDescent="0.25"/>
  <cols>
    <col min="1" max="1" width="14.28515625" style="29" bestFit="1" customWidth="1"/>
    <col min="2" max="2" width="10" style="29" bestFit="1" customWidth="1"/>
    <col min="3" max="3" width="8.28515625" style="29" bestFit="1" customWidth="1"/>
    <col min="4" max="4" width="58.28515625" style="29" customWidth="1"/>
    <col min="5" max="5" width="9.28515625" style="29" bestFit="1" customWidth="1"/>
    <col min="6" max="6" width="23.5703125" style="29" customWidth="1"/>
    <col min="7" max="7" width="16.85546875" style="58" bestFit="1" customWidth="1"/>
    <col min="8" max="8" width="13.5703125" style="58" bestFit="1" customWidth="1"/>
    <col min="9" max="16384" width="17" style="29"/>
  </cols>
  <sheetData>
    <row r="1" spans="1:8" x14ac:dyDescent="0.25">
      <c r="A1" s="473"/>
      <c r="B1" s="474"/>
      <c r="C1" s="474"/>
      <c r="D1" s="474"/>
      <c r="E1" s="474"/>
      <c r="F1" s="474"/>
      <c r="G1" s="474"/>
      <c r="H1" s="475"/>
    </row>
    <row r="2" spans="1:8" x14ac:dyDescent="0.25">
      <c r="A2" s="476"/>
      <c r="B2" s="477"/>
      <c r="C2" s="477"/>
      <c r="D2" s="477"/>
      <c r="E2" s="477"/>
      <c r="F2" s="477"/>
      <c r="G2" s="477"/>
      <c r="H2" s="478"/>
    </row>
    <row r="3" spans="1:8" x14ac:dyDescent="0.25">
      <c r="A3" s="476"/>
      <c r="B3" s="477"/>
      <c r="C3" s="477"/>
      <c r="D3" s="477"/>
      <c r="E3" s="477"/>
      <c r="F3" s="477"/>
      <c r="G3" s="477"/>
      <c r="H3" s="478"/>
    </row>
    <row r="4" spans="1:8" x14ac:dyDescent="0.25">
      <c r="A4" s="479"/>
      <c r="B4" s="480"/>
      <c r="C4" s="480"/>
      <c r="D4" s="480"/>
      <c r="E4" s="480"/>
      <c r="F4" s="480"/>
      <c r="G4" s="480"/>
      <c r="H4" s="481"/>
    </row>
    <row r="5" spans="1:8" ht="15" customHeight="1" x14ac:dyDescent="0.25">
      <c r="A5" s="386" t="s">
        <v>31</v>
      </c>
      <c r="B5" s="482"/>
      <c r="C5" s="482"/>
      <c r="D5" s="482"/>
      <c r="E5" s="482"/>
      <c r="F5" s="482"/>
      <c r="G5" s="482"/>
      <c r="H5" s="438"/>
    </row>
    <row r="6" spans="1:8" x14ac:dyDescent="0.25">
      <c r="A6" s="26" t="s">
        <v>121</v>
      </c>
      <c r="B6" s="483" t="str">
        <f>ORÇAMENTO!$B$6</f>
        <v>PREFEITURA MUNICIPAL DE CORONEL FABRICIANO</v>
      </c>
      <c r="C6" s="484"/>
      <c r="D6" s="484"/>
      <c r="E6" s="484"/>
      <c r="F6" s="485"/>
      <c r="G6" s="21" t="s">
        <v>123</v>
      </c>
      <c r="H6" s="24" t="str">
        <f>ORÇAMENTO!$I$6</f>
        <v>(31) 34067594</v>
      </c>
    </row>
    <row r="7" spans="1:8" x14ac:dyDescent="0.25">
      <c r="A7" s="26" t="s">
        <v>122</v>
      </c>
      <c r="B7" s="483" t="str">
        <f>ORÇAMENTO!$B$7</f>
        <v>SECRETARIA DE GOVERNANÇA DE PLANEJAMENTO, MEIO AMBIENTE E HABITAÇÃO</v>
      </c>
      <c r="C7" s="484"/>
      <c r="D7" s="484"/>
      <c r="E7" s="484"/>
      <c r="F7" s="485"/>
      <c r="G7" s="21" t="s">
        <v>125</v>
      </c>
      <c r="H7" s="24">
        <f>ORÇAMENTO!$I$7</f>
        <v>0</v>
      </c>
    </row>
    <row r="8" spans="1:8" x14ac:dyDescent="0.25">
      <c r="A8" s="27" t="s">
        <v>17</v>
      </c>
      <c r="B8" s="483" t="str">
        <f>ORÇAMENTO!$B$8</f>
        <v>EXECUÇÃO DE PASSEIO E MUROS DE CONTENÇÃO NA AVENIDA ATLÂNTICA - PARTE 1</v>
      </c>
      <c r="C8" s="484"/>
      <c r="D8" s="484"/>
      <c r="E8" s="484"/>
      <c r="F8" s="485"/>
      <c r="G8" s="21" t="s">
        <v>21</v>
      </c>
      <c r="H8" s="59">
        <f ca="1">ORÇAMENTO!$I$8</f>
        <v>45908</v>
      </c>
    </row>
    <row r="9" spans="1:8" x14ac:dyDescent="0.25">
      <c r="A9" s="27" t="s">
        <v>18</v>
      </c>
      <c r="B9" s="483" t="str">
        <f>ORÇAMENTO!$B$9</f>
        <v>AVENIDA ATLÂNTICA, MORADA DO VALE, CORONEL FABRICIANO - MG</v>
      </c>
      <c r="C9" s="484"/>
      <c r="D9" s="484"/>
      <c r="E9" s="484"/>
      <c r="F9" s="485"/>
      <c r="G9" s="21" t="s">
        <v>20</v>
      </c>
      <c r="H9" s="24">
        <f>ORÇAMENTO!$I$9</f>
        <v>0</v>
      </c>
    </row>
    <row r="10" spans="1:8" ht="15" customHeight="1" x14ac:dyDescent="0.25">
      <c r="A10" s="27" t="s">
        <v>29</v>
      </c>
      <c r="B10" s="483">
        <f>ORÇAMENTO!$B$10</f>
        <v>45717</v>
      </c>
      <c r="C10" s="484"/>
      <c r="D10" s="484"/>
      <c r="E10" s="484"/>
      <c r="F10" s="485"/>
      <c r="G10" s="486" t="s">
        <v>25</v>
      </c>
      <c r="H10" s="383"/>
    </row>
    <row r="11" spans="1:8" x14ac:dyDescent="0.25">
      <c r="A11" s="27" t="s">
        <v>22</v>
      </c>
      <c r="B11" s="487" t="str">
        <f>ORÇAMENTO!$B$11</f>
        <v>SINAPI 03/25 - SETOP 01/25 - SICRO NOVO 01/25 - DESONERADO</v>
      </c>
      <c r="C11" s="488"/>
      <c r="D11" s="489"/>
      <c r="E11" s="490" t="s">
        <v>28</v>
      </c>
      <c r="F11" s="490"/>
      <c r="G11" s="20" t="s">
        <v>26</v>
      </c>
      <c r="H11" s="23" t="s">
        <v>27</v>
      </c>
    </row>
    <row r="12" spans="1:8" x14ac:dyDescent="0.25">
      <c r="A12" s="27" t="s">
        <v>120</v>
      </c>
      <c r="B12" s="487" t="str">
        <f>ORÇAMENTO!$B$12</f>
        <v>RAFAEL FILIPE MENEZES ALVARENGA</v>
      </c>
      <c r="C12" s="488"/>
      <c r="D12" s="489"/>
      <c r="E12" s="110">
        <f>ORÇAMENTO!$F$12</f>
        <v>0.28439999999999999</v>
      </c>
      <c r="F12" s="111">
        <f>ORÇAMENTO!$G$12</f>
        <v>1.2844</v>
      </c>
      <c r="G12" s="20" t="s">
        <v>24</v>
      </c>
      <c r="H12" s="23" t="s">
        <v>23</v>
      </c>
    </row>
    <row r="13" spans="1:8" x14ac:dyDescent="0.25">
      <c r="A13" s="491"/>
      <c r="B13" s="492"/>
      <c r="C13" s="492"/>
      <c r="D13" s="492"/>
      <c r="E13" s="492"/>
      <c r="F13" s="492"/>
      <c r="G13" s="492"/>
      <c r="H13" s="493"/>
    </row>
    <row r="14" spans="1:8" ht="30" x14ac:dyDescent="0.25">
      <c r="A14" s="32" t="s">
        <v>32</v>
      </c>
      <c r="B14" s="462" t="s">
        <v>0</v>
      </c>
      <c r="C14" s="463"/>
      <c r="D14" s="463"/>
      <c r="E14" s="463"/>
      <c r="F14" s="463"/>
      <c r="G14" s="464"/>
      <c r="H14" s="33" t="s">
        <v>1</v>
      </c>
    </row>
    <row r="15" spans="1:8" x14ac:dyDescent="0.25">
      <c r="A15" s="34"/>
      <c r="B15" s="468"/>
      <c r="C15" s="469"/>
      <c r="D15" s="469"/>
      <c r="E15" s="469"/>
      <c r="F15" s="469"/>
      <c r="G15" s="470"/>
      <c r="H15" s="35"/>
    </row>
    <row r="16" spans="1:8" x14ac:dyDescent="0.25">
      <c r="A16" s="36" t="s">
        <v>2</v>
      </c>
      <c r="B16" s="6" t="s">
        <v>9</v>
      </c>
      <c r="C16" s="6" t="s">
        <v>3</v>
      </c>
      <c r="D16" s="6" t="s">
        <v>4</v>
      </c>
      <c r="E16" s="6" t="s">
        <v>1</v>
      </c>
      <c r="F16" s="6" t="s">
        <v>5</v>
      </c>
      <c r="G16" s="30" t="s">
        <v>6</v>
      </c>
      <c r="H16" s="31" t="s">
        <v>7</v>
      </c>
    </row>
    <row r="17" spans="1:8" x14ac:dyDescent="0.25">
      <c r="A17" s="37"/>
      <c r="B17" s="38"/>
      <c r="C17" s="38"/>
      <c r="D17" s="38"/>
      <c r="E17" s="38"/>
      <c r="F17" s="38"/>
      <c r="G17" s="39"/>
      <c r="H17" s="40">
        <f>G17*F17</f>
        <v>0</v>
      </c>
    </row>
    <row r="18" spans="1:8" x14ac:dyDescent="0.25">
      <c r="A18" s="37"/>
      <c r="B18" s="38"/>
      <c r="C18" s="38"/>
      <c r="D18" s="38"/>
      <c r="E18" s="38"/>
      <c r="F18" s="38"/>
      <c r="G18" s="39"/>
      <c r="H18" s="40">
        <f t="shared" ref="H18:H26" si="0">G18*F18</f>
        <v>0</v>
      </c>
    </row>
    <row r="19" spans="1:8" x14ac:dyDescent="0.25">
      <c r="A19" s="37"/>
      <c r="B19" s="38"/>
      <c r="C19" s="38"/>
      <c r="D19" s="38"/>
      <c r="E19" s="38"/>
      <c r="F19" s="38"/>
      <c r="G19" s="39"/>
      <c r="H19" s="40">
        <f t="shared" si="0"/>
        <v>0</v>
      </c>
    </row>
    <row r="20" spans="1:8" x14ac:dyDescent="0.25">
      <c r="A20" s="37"/>
      <c r="B20" s="38"/>
      <c r="C20" s="38"/>
      <c r="D20" s="38"/>
      <c r="E20" s="38"/>
      <c r="F20" s="38"/>
      <c r="G20" s="39"/>
      <c r="H20" s="40">
        <f t="shared" si="0"/>
        <v>0</v>
      </c>
    </row>
    <row r="21" spans="1:8" x14ac:dyDescent="0.25">
      <c r="A21" s="37"/>
      <c r="B21" s="38"/>
      <c r="C21" s="38"/>
      <c r="D21" s="38"/>
      <c r="E21" s="38"/>
      <c r="F21" s="38"/>
      <c r="G21" s="39"/>
      <c r="H21" s="40">
        <f t="shared" si="0"/>
        <v>0</v>
      </c>
    </row>
    <row r="22" spans="1:8" x14ac:dyDescent="0.25">
      <c r="A22" s="37"/>
      <c r="B22" s="38"/>
      <c r="C22" s="38"/>
      <c r="D22" s="38"/>
      <c r="E22" s="38"/>
      <c r="F22" s="38"/>
      <c r="G22" s="39"/>
      <c r="H22" s="40">
        <f t="shared" si="0"/>
        <v>0</v>
      </c>
    </row>
    <row r="23" spans="1:8" x14ac:dyDescent="0.25">
      <c r="A23" s="37"/>
      <c r="B23" s="38"/>
      <c r="C23" s="38"/>
      <c r="D23" s="38"/>
      <c r="E23" s="38"/>
      <c r="F23" s="38"/>
      <c r="G23" s="39"/>
      <c r="H23" s="40">
        <f t="shared" si="0"/>
        <v>0</v>
      </c>
    </row>
    <row r="24" spans="1:8" x14ac:dyDescent="0.25">
      <c r="A24" s="37"/>
      <c r="B24" s="38"/>
      <c r="C24" s="38"/>
      <c r="D24" s="38"/>
      <c r="E24" s="38"/>
      <c r="F24" s="38"/>
      <c r="G24" s="39"/>
      <c r="H24" s="40">
        <f t="shared" si="0"/>
        <v>0</v>
      </c>
    </row>
    <row r="25" spans="1:8" x14ac:dyDescent="0.25">
      <c r="A25" s="37"/>
      <c r="B25" s="38"/>
      <c r="C25" s="38"/>
      <c r="D25" s="38"/>
      <c r="E25" s="38"/>
      <c r="F25" s="38"/>
      <c r="G25" s="39"/>
      <c r="H25" s="40">
        <f t="shared" si="0"/>
        <v>0</v>
      </c>
    </row>
    <row r="26" spans="1:8" ht="15.75" thickBot="1" x14ac:dyDescent="0.3">
      <c r="A26" s="41"/>
      <c r="B26" s="42"/>
      <c r="C26" s="42"/>
      <c r="D26" s="42"/>
      <c r="E26" s="42"/>
      <c r="F26" s="42"/>
      <c r="G26" s="43"/>
      <c r="H26" s="44">
        <f t="shared" si="0"/>
        <v>0</v>
      </c>
    </row>
    <row r="27" spans="1:8" ht="15.75" thickBot="1" x14ac:dyDescent="0.3">
      <c r="A27" s="465" t="s">
        <v>8</v>
      </c>
      <c r="B27" s="466"/>
      <c r="C27" s="466"/>
      <c r="D27" s="466"/>
      <c r="E27" s="466"/>
      <c r="F27" s="466"/>
      <c r="G27" s="467"/>
      <c r="H27" s="45">
        <f>ROUND(SUM(H17:H26),2)</f>
        <v>0</v>
      </c>
    </row>
    <row r="28" spans="1:8" ht="15.75" x14ac:dyDescent="0.25">
      <c r="A28" s="60"/>
      <c r="B28" s="61"/>
      <c r="C28" s="61"/>
      <c r="D28" s="61"/>
      <c r="E28" s="61"/>
      <c r="F28" s="62"/>
      <c r="G28" s="63"/>
      <c r="H28" s="64"/>
    </row>
    <row r="29" spans="1:8" ht="15" customHeight="1" x14ac:dyDescent="0.25">
      <c r="A29" s="136"/>
      <c r="B29" s="471"/>
      <c r="C29" s="471"/>
      <c r="D29" s="471"/>
      <c r="E29" s="442"/>
      <c r="F29" s="442"/>
      <c r="G29" s="442"/>
      <c r="H29" s="494"/>
    </row>
    <row r="30" spans="1:8" ht="15.75" x14ac:dyDescent="0.25">
      <c r="A30" s="65"/>
      <c r="B30" s="471"/>
      <c r="C30" s="471"/>
      <c r="D30" s="471"/>
      <c r="E30" s="67"/>
      <c r="F30" s="67"/>
      <c r="G30" s="67"/>
      <c r="H30" s="68"/>
    </row>
    <row r="31" spans="1:8" ht="15.75" x14ac:dyDescent="0.25">
      <c r="A31" s="65"/>
      <c r="B31" s="471"/>
      <c r="C31" s="471"/>
      <c r="D31" s="471"/>
      <c r="E31" s="67"/>
      <c r="F31" s="67"/>
      <c r="G31" s="67"/>
      <c r="H31" s="68"/>
    </row>
    <row r="32" spans="1:8" ht="15.75" x14ac:dyDescent="0.25">
      <c r="A32" s="65"/>
      <c r="B32" s="471"/>
      <c r="C32" s="471"/>
      <c r="D32" s="471"/>
      <c r="E32" s="67"/>
      <c r="F32" s="67"/>
      <c r="G32" s="67"/>
      <c r="H32" s="68"/>
    </row>
    <row r="33" spans="1:8" ht="15" customHeight="1" x14ac:dyDescent="0.25">
      <c r="A33" s="65"/>
      <c r="B33" s="472"/>
      <c r="C33" s="472"/>
      <c r="D33" s="472"/>
      <c r="E33" s="66"/>
      <c r="F33" s="69"/>
      <c r="G33" s="70"/>
      <c r="H33" s="71"/>
    </row>
    <row r="34" spans="1:8" ht="18.75" x14ac:dyDescent="0.25">
      <c r="A34" s="65"/>
      <c r="B34" s="460" t="str">
        <f>ORÇAMENTO!$C$81</f>
        <v>RAFAEL FILIPE MENEZES ALVARENGA - CREA-MG 379867/D</v>
      </c>
      <c r="C34" s="460"/>
      <c r="D34" s="460"/>
      <c r="E34" s="66"/>
      <c r="F34" s="69"/>
      <c r="G34" s="70"/>
      <c r="H34" s="71"/>
    </row>
    <row r="35" spans="1:8" ht="15.75" x14ac:dyDescent="0.25">
      <c r="A35" s="65"/>
      <c r="B35" s="471" t="str">
        <f>ORÇAMENTO!$C$82</f>
        <v>TNS / ENGENHEIRO CIVIL</v>
      </c>
      <c r="C35" s="471"/>
      <c r="D35" s="471"/>
      <c r="E35" s="66"/>
      <c r="F35" s="69"/>
      <c r="G35" s="70"/>
      <c r="H35" s="71"/>
    </row>
    <row r="36" spans="1:8" ht="15.75" x14ac:dyDescent="0.25">
      <c r="A36" s="136"/>
      <c r="B36" s="66"/>
      <c r="C36" s="66"/>
      <c r="D36" s="66"/>
      <c r="E36" s="66"/>
      <c r="F36" s="69"/>
      <c r="G36" s="70"/>
      <c r="H36" s="71"/>
    </row>
    <row r="37" spans="1:8" ht="15.75" x14ac:dyDescent="0.25">
      <c r="A37" s="65"/>
      <c r="B37" s="66"/>
      <c r="C37" s="66"/>
      <c r="D37" s="66"/>
      <c r="E37" s="66"/>
      <c r="F37" s="69"/>
      <c r="G37" s="70"/>
      <c r="H37" s="71"/>
    </row>
    <row r="38" spans="1:8" ht="15.75" x14ac:dyDescent="0.25">
      <c r="A38" s="65"/>
      <c r="B38" s="66"/>
      <c r="C38" s="66"/>
      <c r="D38" s="66"/>
      <c r="E38" s="66"/>
      <c r="F38" s="69"/>
      <c r="G38" s="70"/>
      <c r="H38" s="71"/>
    </row>
    <row r="39" spans="1:8" ht="15" customHeight="1" x14ac:dyDescent="0.25">
      <c r="A39" s="65"/>
      <c r="B39" s="471"/>
      <c r="C39" s="471"/>
      <c r="D39" s="471"/>
      <c r="E39" s="66"/>
      <c r="F39" s="69"/>
      <c r="G39" s="70"/>
      <c r="H39" s="71"/>
    </row>
    <row r="40" spans="1:8" ht="15.75" x14ac:dyDescent="0.25">
      <c r="A40" s="65"/>
      <c r="B40" s="472"/>
      <c r="C40" s="472"/>
      <c r="D40" s="472"/>
      <c r="E40" s="66"/>
      <c r="F40" s="69"/>
      <c r="G40" s="70"/>
      <c r="H40" s="71"/>
    </row>
    <row r="41" spans="1:8" ht="18.75" x14ac:dyDescent="0.25">
      <c r="A41" s="65"/>
      <c r="B41" s="460" t="e">
        <f>ORÇAMENTO!#REF!</f>
        <v>#REF!</v>
      </c>
      <c r="C41" s="460"/>
      <c r="D41" s="460"/>
      <c r="E41" s="66"/>
      <c r="F41" s="67"/>
      <c r="G41" s="70"/>
      <c r="H41" s="71"/>
    </row>
    <row r="42" spans="1:8" ht="16.5" thickBot="1" x14ac:dyDescent="0.3">
      <c r="A42" s="72"/>
      <c r="B42" s="461" t="e">
        <f>ORÇAMENTO!#REF!</f>
        <v>#REF!</v>
      </c>
      <c r="C42" s="461"/>
      <c r="D42" s="461"/>
      <c r="E42" s="73"/>
      <c r="F42" s="74"/>
      <c r="G42" s="75"/>
      <c r="H42" s="76"/>
    </row>
  </sheetData>
  <mergeCells count="22">
    <mergeCell ref="B12:D12"/>
    <mergeCell ref="A13:H13"/>
    <mergeCell ref="E29:H29"/>
    <mergeCell ref="B29:D33"/>
    <mergeCell ref="B34:D34"/>
    <mergeCell ref="B9:F9"/>
    <mergeCell ref="B10:F10"/>
    <mergeCell ref="G10:H10"/>
    <mergeCell ref="B11:D11"/>
    <mergeCell ref="E11:F11"/>
    <mergeCell ref="A1:H4"/>
    <mergeCell ref="A5:H5"/>
    <mergeCell ref="B6:F6"/>
    <mergeCell ref="B7:F7"/>
    <mergeCell ref="B8:F8"/>
    <mergeCell ref="B41:D41"/>
    <mergeCell ref="B42:D42"/>
    <mergeCell ref="B14:G14"/>
    <mergeCell ref="A27:G27"/>
    <mergeCell ref="B15:G15"/>
    <mergeCell ref="B35:D35"/>
    <mergeCell ref="B39:D40"/>
  </mergeCells>
  <pageMargins left="0.51181102362204722" right="0.51181102362204722" top="0.78740157480314965" bottom="0.78740157480314965" header="0.31496062992125984" footer="0.31496062992125984"/>
  <pageSetup paperSize="9" scale="59" fitToHeight="0" orientation="portrait" r:id="rId1"/>
  <headerFooter>
    <oddFooter>Página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85"/>
  <sheetViews>
    <sheetView showGridLines="0" zoomScale="85" zoomScaleNormal="85" workbookViewId="0">
      <pane ySplit="13" topLeftCell="A50" activePane="bottomLeft" state="frozen"/>
      <selection pane="bottomLeft" activeCell="K64" sqref="A1:K64"/>
    </sheetView>
  </sheetViews>
  <sheetFormatPr defaultRowHeight="15" x14ac:dyDescent="0.25"/>
  <cols>
    <col min="1" max="1" width="18.28515625" style="77" customWidth="1"/>
    <col min="2" max="2" width="5.42578125" style="77" customWidth="1"/>
    <col min="3" max="3" width="71.140625" style="77" customWidth="1"/>
    <col min="4" max="4" width="14" style="77" customWidth="1"/>
    <col min="5" max="5" width="17" style="77" customWidth="1"/>
    <col min="6" max="7" width="14.5703125" style="77" bestFit="1" customWidth="1"/>
    <col min="8" max="8" width="17" style="77" bestFit="1" customWidth="1"/>
    <col min="9" max="9" width="15.140625" style="77" bestFit="1" customWidth="1"/>
    <col min="10" max="10" width="14.5703125" style="77" bestFit="1" customWidth="1"/>
    <col min="11" max="11" width="17" style="77" bestFit="1" customWidth="1"/>
    <col min="12" max="12" width="9.140625" style="77"/>
    <col min="13" max="13" width="12.7109375" style="77" customWidth="1"/>
    <col min="14" max="14" width="12.140625" style="77" bestFit="1" customWidth="1"/>
    <col min="15" max="15" width="17" style="77" bestFit="1" customWidth="1"/>
    <col min="16" max="16" width="12.7109375" style="77" customWidth="1"/>
    <col min="17" max="17" width="9.140625" style="77"/>
    <col min="18" max="18" width="15.42578125" style="77" customWidth="1"/>
    <col min="19" max="19" width="15.7109375" style="77" customWidth="1"/>
    <col min="20" max="20" width="16.7109375" style="77" customWidth="1"/>
    <col min="21" max="16384" width="9.140625" style="77"/>
  </cols>
  <sheetData>
    <row r="1" spans="1:17" ht="18" customHeight="1" x14ac:dyDescent="0.25">
      <c r="A1" s="495"/>
      <c r="B1" s="496"/>
      <c r="C1" s="496"/>
      <c r="D1" s="496"/>
      <c r="E1" s="496"/>
      <c r="F1" s="496"/>
      <c r="G1" s="496"/>
      <c r="H1" s="496"/>
      <c r="I1" s="496"/>
      <c r="J1" s="496"/>
      <c r="K1" s="497"/>
    </row>
    <row r="2" spans="1:17" ht="31.5" x14ac:dyDescent="0.25">
      <c r="A2" s="498"/>
      <c r="B2" s="499"/>
      <c r="C2" s="499"/>
      <c r="D2" s="499"/>
      <c r="E2" s="499"/>
      <c r="F2" s="499"/>
      <c r="G2" s="499"/>
      <c r="H2" s="499"/>
      <c r="I2" s="499"/>
      <c r="J2" s="499"/>
      <c r="K2" s="500"/>
      <c r="M2" s="1" t="s">
        <v>35</v>
      </c>
      <c r="N2" s="1" t="s">
        <v>36</v>
      </c>
      <c r="O2" s="1" t="s">
        <v>37</v>
      </c>
      <c r="P2" s="1" t="s">
        <v>38</v>
      </c>
      <c r="Q2" s="1" t="s">
        <v>39</v>
      </c>
    </row>
    <row r="3" spans="1:17" x14ac:dyDescent="0.25">
      <c r="A3" s="498"/>
      <c r="B3" s="499"/>
      <c r="C3" s="499"/>
      <c r="D3" s="499"/>
      <c r="E3" s="499"/>
      <c r="F3" s="499"/>
      <c r="G3" s="499"/>
      <c r="H3" s="499"/>
      <c r="I3" s="499"/>
      <c r="J3" s="499"/>
      <c r="K3" s="500"/>
      <c r="M3" s="78" t="s">
        <v>40</v>
      </c>
      <c r="N3" s="79">
        <v>0.78</v>
      </c>
      <c r="O3" s="2">
        <f>SUMIF($K$16:$K$70,M3,$I$16:$I$70)</f>
        <v>0.73605620955478579</v>
      </c>
      <c r="P3" s="3">
        <f>COUNTIF($K$16:$K$70,M3)/COUNTA($K$16:$K$70)</f>
        <v>0.24242424242424243</v>
      </c>
      <c r="Q3" s="78">
        <f>COUNTIF($K$16:$K$70,M3)</f>
        <v>8</v>
      </c>
    </row>
    <row r="4" spans="1:17" x14ac:dyDescent="0.25">
      <c r="A4" s="498"/>
      <c r="B4" s="499"/>
      <c r="C4" s="499"/>
      <c r="D4" s="499"/>
      <c r="E4" s="499"/>
      <c r="F4" s="499"/>
      <c r="G4" s="499"/>
      <c r="H4" s="499"/>
      <c r="I4" s="499"/>
      <c r="J4" s="499"/>
      <c r="K4" s="500"/>
      <c r="M4" s="78" t="s">
        <v>41</v>
      </c>
      <c r="N4" s="79">
        <v>0.95</v>
      </c>
      <c r="O4" s="2">
        <f>SUMIF($K$16:$K$70,M4,$I$16:$I$70)</f>
        <v>0.21363842069875</v>
      </c>
      <c r="P4" s="3">
        <f>COUNTIF($K$16:$K$70,M4)/COUNTA($K$16:$K$70)</f>
        <v>0.27272727272727271</v>
      </c>
      <c r="Q4" s="78">
        <f>COUNTIF($K$16:$K$70,M4)</f>
        <v>9</v>
      </c>
    </row>
    <row r="5" spans="1:17" x14ac:dyDescent="0.25">
      <c r="A5" s="398" t="s">
        <v>47</v>
      </c>
      <c r="B5" s="501"/>
      <c r="C5" s="501"/>
      <c r="D5" s="501"/>
      <c r="E5" s="501"/>
      <c r="F5" s="501"/>
      <c r="G5" s="501"/>
      <c r="H5" s="501"/>
      <c r="I5" s="501"/>
      <c r="J5" s="501"/>
      <c r="K5" s="400"/>
      <c r="M5" s="78" t="s">
        <v>42</v>
      </c>
      <c r="N5" s="79">
        <v>1</v>
      </c>
      <c r="O5" s="2">
        <f>SUMIF($K$16:$K$70,M5,$I$16:$I$70)</f>
        <v>5.0305369746464761E-2</v>
      </c>
      <c r="P5" s="3">
        <f>COUNTIF($K$16:$K$70,M5)/COUNTA($K$16:$K$70)</f>
        <v>0.48484848484848486</v>
      </c>
      <c r="Q5" s="78">
        <f>COUNTIF($K$16:$K$70,M5)</f>
        <v>16</v>
      </c>
    </row>
    <row r="6" spans="1:17" x14ac:dyDescent="0.25">
      <c r="A6" s="26" t="s">
        <v>121</v>
      </c>
      <c r="B6" s="503" t="str">
        <f>ORÇAMENTO!$B$6</f>
        <v>PREFEITURA MUNICIPAL DE CORONEL FABRICIANO</v>
      </c>
      <c r="C6" s="503"/>
      <c r="D6" s="503"/>
      <c r="E6" s="503"/>
      <c r="F6" s="503"/>
      <c r="G6" s="503"/>
      <c r="H6" s="503"/>
      <c r="I6" s="503"/>
      <c r="J6" s="333" t="s">
        <v>123</v>
      </c>
      <c r="K6" s="24" t="str">
        <f>ORÇAMENTO!$I$6</f>
        <v>(31) 34067594</v>
      </c>
    </row>
    <row r="7" spans="1:17" x14ac:dyDescent="0.25">
      <c r="A7" s="26" t="s">
        <v>122</v>
      </c>
      <c r="B7" s="503" t="str">
        <f>ORÇAMENTO!$B$7</f>
        <v>SECRETARIA DE GOVERNANÇA DE PLANEJAMENTO, MEIO AMBIENTE E HABITAÇÃO</v>
      </c>
      <c r="C7" s="503"/>
      <c r="D7" s="503"/>
      <c r="E7" s="503"/>
      <c r="F7" s="503"/>
      <c r="G7" s="503"/>
      <c r="H7" s="503"/>
      <c r="I7" s="503"/>
      <c r="J7" s="333" t="s">
        <v>125</v>
      </c>
      <c r="K7" s="24">
        <f>ORÇAMENTO!$I$7</f>
        <v>0</v>
      </c>
    </row>
    <row r="8" spans="1:17" x14ac:dyDescent="0.25">
      <c r="A8" s="27" t="s">
        <v>17</v>
      </c>
      <c r="B8" s="503" t="str">
        <f>ORÇAMENTO!$B$8</f>
        <v>EXECUÇÃO DE PASSEIO E MUROS DE CONTENÇÃO NA AVENIDA ATLÂNTICA - PARTE 1</v>
      </c>
      <c r="C8" s="503"/>
      <c r="D8" s="503"/>
      <c r="E8" s="503"/>
      <c r="F8" s="503"/>
      <c r="G8" s="503"/>
      <c r="H8" s="503"/>
      <c r="I8" s="503"/>
      <c r="J8" s="333" t="s">
        <v>21</v>
      </c>
      <c r="K8" s="59">
        <f ca="1">ORÇAMENTO!$I$8</f>
        <v>45908</v>
      </c>
    </row>
    <row r="9" spans="1:17" x14ac:dyDescent="0.25">
      <c r="A9" s="27" t="s">
        <v>18</v>
      </c>
      <c r="B9" s="503" t="str">
        <f>ORÇAMENTO!$B$9</f>
        <v>AVENIDA ATLÂNTICA, MORADA DO VALE, CORONEL FABRICIANO - MG</v>
      </c>
      <c r="C9" s="503"/>
      <c r="D9" s="503"/>
      <c r="E9" s="503"/>
      <c r="F9" s="503"/>
      <c r="G9" s="503"/>
      <c r="H9" s="503"/>
      <c r="I9" s="503"/>
      <c r="J9" s="333" t="s">
        <v>20</v>
      </c>
      <c r="K9" s="24">
        <f>ORÇAMENTO!$I$9</f>
        <v>0</v>
      </c>
    </row>
    <row r="10" spans="1:17" x14ac:dyDescent="0.25">
      <c r="A10" s="27" t="s">
        <v>29</v>
      </c>
      <c r="B10" s="504">
        <f>ORÇAMENTO!$B$10</f>
        <v>45717</v>
      </c>
      <c r="C10" s="504"/>
      <c r="D10" s="504"/>
      <c r="E10" s="504"/>
      <c r="F10" s="504"/>
      <c r="G10" s="504"/>
      <c r="H10" s="504"/>
      <c r="I10" s="504"/>
      <c r="J10" s="502" t="s">
        <v>25</v>
      </c>
      <c r="K10" s="383"/>
    </row>
    <row r="11" spans="1:17" x14ac:dyDescent="0.25">
      <c r="A11" s="27" t="s">
        <v>22</v>
      </c>
      <c r="B11" s="503" t="str">
        <f>ORÇAMENTO!$B$11</f>
        <v>SINAPI 03/25 - SETOP 01/25 - SICRO NOVO 01/25 - DESONERADO</v>
      </c>
      <c r="C11" s="503"/>
      <c r="D11" s="503"/>
      <c r="E11" s="503"/>
      <c r="F11" s="503"/>
      <c r="G11" s="503"/>
      <c r="H11" s="501" t="s">
        <v>28</v>
      </c>
      <c r="I11" s="501"/>
      <c r="J11" s="334" t="s">
        <v>26</v>
      </c>
      <c r="K11" s="23" t="s">
        <v>27</v>
      </c>
    </row>
    <row r="12" spans="1:17" x14ac:dyDescent="0.25">
      <c r="A12" s="27" t="s">
        <v>120</v>
      </c>
      <c r="B12" s="503" t="str">
        <f>ORÇAMENTO!$B$12</f>
        <v>RAFAEL FILIPE MENEZES ALVARENGA</v>
      </c>
      <c r="C12" s="503"/>
      <c r="D12" s="503"/>
      <c r="E12" s="503"/>
      <c r="F12" s="503"/>
      <c r="G12" s="503"/>
      <c r="H12" s="335">
        <f>ORÇAMENTO!$F$12</f>
        <v>0.28439999999999999</v>
      </c>
      <c r="I12" s="336">
        <f>ORÇAMENTO!$G$12</f>
        <v>1.2844</v>
      </c>
      <c r="J12" s="334" t="s">
        <v>24</v>
      </c>
      <c r="K12" s="23" t="s">
        <v>23</v>
      </c>
    </row>
    <row r="13" spans="1:17" x14ac:dyDescent="0.25">
      <c r="A13" s="398"/>
      <c r="B13" s="501"/>
      <c r="C13" s="501"/>
      <c r="D13" s="501"/>
      <c r="E13" s="501"/>
      <c r="F13" s="501"/>
      <c r="G13" s="501"/>
      <c r="H13" s="501"/>
      <c r="I13" s="501"/>
      <c r="J13" s="501"/>
      <c r="K13" s="400"/>
    </row>
    <row r="14" spans="1:17" x14ac:dyDescent="0.25">
      <c r="A14" s="505"/>
      <c r="B14" s="506"/>
      <c r="C14" s="506"/>
      <c r="D14" s="506"/>
      <c r="E14" s="506"/>
      <c r="F14" s="506"/>
      <c r="G14" s="506"/>
      <c r="H14" s="506"/>
      <c r="I14" s="506"/>
      <c r="J14" s="506"/>
      <c r="K14" s="507"/>
    </row>
    <row r="15" spans="1:17" ht="24" x14ac:dyDescent="0.25">
      <c r="A15" s="514" t="s">
        <v>3</v>
      </c>
      <c r="B15" s="515"/>
      <c r="C15" s="338" t="s">
        <v>43</v>
      </c>
      <c r="D15" s="337" t="s">
        <v>325</v>
      </c>
      <c r="E15" s="337" t="s">
        <v>1</v>
      </c>
      <c r="F15" s="337" t="s">
        <v>11</v>
      </c>
      <c r="G15" s="337" t="s">
        <v>44</v>
      </c>
      <c r="H15" s="337" t="s">
        <v>45</v>
      </c>
      <c r="I15" s="337" t="s">
        <v>30</v>
      </c>
      <c r="J15" s="337" t="s">
        <v>326</v>
      </c>
      <c r="K15" s="339" t="s">
        <v>327</v>
      </c>
    </row>
    <row r="16" spans="1:17" ht="51" customHeight="1" x14ac:dyDescent="0.25">
      <c r="A16" s="516">
        <v>94965</v>
      </c>
      <c r="B16" s="517"/>
      <c r="C16" s="341" t="str">
        <f>VLOOKUP(A16,'[1]itens A'!$A$1:$H$33,3,0)</f>
        <v>CONCRETO FCK = 25MPA, TRAÇO 1:2,3:2,7 (EM MASSA SECA DE CIMENTO/ AREIA MÉDIA/ BRITA 1) - PREPARO MECÂNICO COM BETONEIRA 400 L. AF_05/2021</v>
      </c>
      <c r="D16" s="340" t="str">
        <f>VLOOKUP(A16,'[1]itens A'!$A$1:$H$33,2,0)</f>
        <v>SINAPI</v>
      </c>
      <c r="E16" s="340" t="str">
        <f>VLOOKUP(A16,'[1]itens A'!$A$1:$H$33,4,0)</f>
        <v>M3</v>
      </c>
      <c r="F16" s="342">
        <f>VLOOKUP(A16,'[1]itens A'!$A$1:$H$33,5,0)</f>
        <v>502.63</v>
      </c>
      <c r="G16" s="343">
        <f>VLOOKUP(A16,'[1]itens A'!$A$1:$H$33,6,0)</f>
        <v>533.16999999999996</v>
      </c>
      <c r="H16" s="343">
        <f>SUMIF(ORÇAMENTO!C:C,'CURVA ABC '!A16,ORÇAMENTO!I:I)</f>
        <v>344202.81</v>
      </c>
      <c r="I16" s="344">
        <f>H16/$I$49</f>
        <v>0.1536620208853286</v>
      </c>
      <c r="J16" s="344">
        <f>I16</f>
        <v>0.1536620208853286</v>
      </c>
      <c r="K16" s="345" t="str">
        <f>IF(J16&lt;=$N$3,"A",IF(J16&lt;=$N$4,"B","C"))</f>
        <v>A</v>
      </c>
    </row>
    <row r="17" spans="1:11" ht="76.5" customHeight="1" x14ac:dyDescent="0.25">
      <c r="A17" s="516">
        <v>99837</v>
      </c>
      <c r="B17" s="517"/>
      <c r="C17" s="341" t="str">
        <f>VLOOKUP(A17,'[1]itens A'!$A$1:$H$33,3,0)</f>
        <v>GUARDA-CORPO DE AÇO GALVANIZADO DE 1,10M, MONTANTES TUBULARES DE 1.1/4" ESPAÇADOS DE 1,20M, TRAVESSA SUPERIOR DE 1.1/2", GRADIL FORMADO POR TUBOS HORIZONTAIS DE 1" E VERTICAIS DE 3/4", FIXADO COM CHUMBADOR MECÂNICO. AF_04/2019_PS</v>
      </c>
      <c r="D17" s="340" t="str">
        <f>VLOOKUP(A17,'[1]itens A'!$A$1:$H$33,2,0)</f>
        <v>SINAPI</v>
      </c>
      <c r="E17" s="340" t="str">
        <f>VLOOKUP(A17,'[1]itens A'!$A$1:$H$33,4,0)</f>
        <v>M</v>
      </c>
      <c r="F17" s="342">
        <f>VLOOKUP(A17,'[1]itens A'!$A$1:$H$33,5,0)</f>
        <v>398.31</v>
      </c>
      <c r="G17" s="343">
        <f>VLOOKUP(A17,'[1]itens A'!$A$1:$H$33,6,0)</f>
        <v>623.79999999999995</v>
      </c>
      <c r="H17" s="343">
        <f>SUMIF(ORÇAMENTO!C:C,'CURVA ABC '!A17,ORÇAMENTO!I:I)</f>
        <v>319129.45</v>
      </c>
      <c r="I17" s="344">
        <f t="shared" ref="I17:I48" si="0">H17/$I$49</f>
        <v>0.14246855280183049</v>
      </c>
      <c r="J17" s="344">
        <f>J16+I17</f>
        <v>0.29613057368715912</v>
      </c>
      <c r="K17" s="345" t="str">
        <f t="shared" ref="K17:K48" si="1">IF(J17&lt;=$N$3,"A",IF(J17&lt;=$N$4,"B","C"))</f>
        <v>A</v>
      </c>
    </row>
    <row r="18" spans="1:11" ht="51" customHeight="1" x14ac:dyDescent="0.25">
      <c r="A18" s="516">
        <v>103340</v>
      </c>
      <c r="B18" s="517"/>
      <c r="C18" s="341" t="str">
        <f>VLOOKUP(A18,'[1]itens A'!$A$1:$H$33,3,0)</f>
        <v>ALVENARIA DE VEDAÇÃO DE BLOCOS VAZADOS DE CONCRETO APARENTE DE 19X19X39 CM (ESPESSURA 19 CM) E ARGAMASSA DE ASSENTAMENTO COM PREPARO EM BETONEIRA. AF_12/2021</v>
      </c>
      <c r="D18" s="340" t="str">
        <f>VLOOKUP(A18,'[1]itens A'!$A$1:$H$33,2,0)</f>
        <v>SINAPI</v>
      </c>
      <c r="E18" s="340" t="str">
        <f>VLOOKUP(A18,'[1]itens A'!$A$1:$H$33,4,0)</f>
        <v>M2</v>
      </c>
      <c r="F18" s="342">
        <f>VLOOKUP(A18,'[1]itens A'!$A$1:$H$33,5,0)</f>
        <v>1123.71</v>
      </c>
      <c r="G18" s="343">
        <f>VLOOKUP(A18,'[1]itens A'!$A$1:$H$33,6,0)</f>
        <v>141.37</v>
      </c>
      <c r="H18" s="343">
        <f>SUMIF(ORÇAMENTO!C:C,'CURVA ABC '!A18,ORÇAMENTO!I:I)</f>
        <v>204038.35</v>
      </c>
      <c r="I18" s="344">
        <f t="shared" si="0"/>
        <v>9.1088580012196843E-2</v>
      </c>
      <c r="J18" s="344">
        <f t="shared" ref="J18:J48" si="2">J17+I18</f>
        <v>0.38721915369935594</v>
      </c>
      <c r="K18" s="345" t="str">
        <f t="shared" si="1"/>
        <v>A</v>
      </c>
    </row>
    <row r="19" spans="1:11" ht="51.75" customHeight="1" x14ac:dyDescent="0.25">
      <c r="A19" s="516">
        <v>92765</v>
      </c>
      <c r="B19" s="517"/>
      <c r="C19" s="341" t="str">
        <f>VLOOKUP(A19,'[1]itens A'!$A$1:$H$33,3,0)</f>
        <v>ARMAÇÃO DE PILAR OU VIGA DE ESTRUTURA CONVENCIONAL DE CONCRETO ARMADO UTILIZANDO AÇO CA-50 DE 20,0 MM - MONTAGEM. AF_06/2022</v>
      </c>
      <c r="D19" s="340" t="str">
        <f>VLOOKUP(A19,'[1]itens A'!$A$1:$H$33,2,0)</f>
        <v>SINAPI</v>
      </c>
      <c r="E19" s="340" t="str">
        <f>VLOOKUP(A19,'[1]itens A'!$A$1:$H$33,4,0)</f>
        <v>KG</v>
      </c>
      <c r="F19" s="342">
        <f>VLOOKUP(A19,'[1]itens A'!$A$1:$H$33,5,0)</f>
        <v>16118.55</v>
      </c>
      <c r="G19" s="343">
        <f>VLOOKUP(A19,'[1]itens A'!$A$1:$H$33,6,0)</f>
        <v>9.82</v>
      </c>
      <c r="H19" s="343">
        <f>SUMIF(ORÇAMENTO!C:C,'CURVA ABC '!A19,ORÇAMENTO!I:I)</f>
        <v>203300.18</v>
      </c>
      <c r="I19" s="344">
        <f t="shared" si="0"/>
        <v>9.0759039721817092E-2</v>
      </c>
      <c r="J19" s="344">
        <f t="shared" si="2"/>
        <v>0.47797819342117304</v>
      </c>
      <c r="K19" s="345" t="str">
        <f t="shared" si="1"/>
        <v>A</v>
      </c>
    </row>
    <row r="20" spans="1:11" ht="38.25" customHeight="1" x14ac:dyDescent="0.25">
      <c r="A20" s="516">
        <v>103670</v>
      </c>
      <c r="B20" s="517"/>
      <c r="C20" s="341" t="str">
        <f>VLOOKUP(A20,'[1]itens A'!$A$1:$H$33,3,0)</f>
        <v>LANÇAMENTO COM USO DE BALDES, ADENSAMENTO E ACABAMENTO DE CONCRETO EM ESTRUTURAS. AF_02/2022</v>
      </c>
      <c r="D20" s="340" t="str">
        <f>VLOOKUP(A20,'[1]itens A'!$A$1:$H$33,2,0)</f>
        <v>SINAPI</v>
      </c>
      <c r="E20" s="340" t="str">
        <f>VLOOKUP(A20,'[1]itens A'!$A$1:$H$33,4,0)</f>
        <v>M3</v>
      </c>
      <c r="F20" s="342">
        <f>VLOOKUP(A20,'[1]itens A'!$A$1:$H$33,5,0)</f>
        <v>502.48</v>
      </c>
      <c r="G20" s="343">
        <f>VLOOKUP(A20,'[1]itens A'!$A$1:$H$33,6,0)</f>
        <v>296.08</v>
      </c>
      <c r="H20" s="343">
        <f>SUMIF(ORÇAMENTO!C:C,'CURVA ABC '!A20,ORÇAMENTO!I:I)</f>
        <v>191085.68</v>
      </c>
      <c r="I20" s="344">
        <f t="shared" si="0"/>
        <v>8.5306136086010495E-2</v>
      </c>
      <c r="J20" s="344">
        <f t="shared" si="2"/>
        <v>0.56328432950718355</v>
      </c>
      <c r="K20" s="345" t="str">
        <f t="shared" si="1"/>
        <v>A</v>
      </c>
    </row>
    <row r="21" spans="1:11" ht="51" customHeight="1" x14ac:dyDescent="0.25">
      <c r="A21" s="516">
        <v>92421</v>
      </c>
      <c r="B21" s="517"/>
      <c r="C21" s="341" t="str">
        <f>VLOOKUP(A21,'[1]itens A'!$A$1:$H$33,3,0)</f>
        <v>MONTAGEM E DESMONTAGEM DE FÔRMA DE PILARES RETANGULARES E ESTRUTURAS SIMILARES, PÉ-DIREITO DUPLO, EM CHAPA DE MADEIRA COMPENSADA RESINADA, 4 UTILIZAÇÕES. AF_09/2020</v>
      </c>
      <c r="D21" s="340" t="str">
        <f>VLOOKUP(A21,'[1]itens A'!$A$1:$H$33,2,0)</f>
        <v>SINAPI</v>
      </c>
      <c r="E21" s="340" t="str">
        <f>VLOOKUP(A21,'[1]itens A'!$A$1:$H$33,4,0)</f>
        <v>M2</v>
      </c>
      <c r="F21" s="342">
        <f>VLOOKUP(A21,'[1]itens A'!$A$1:$H$33,5,0)</f>
        <v>1076.32</v>
      </c>
      <c r="G21" s="343">
        <f>VLOOKUP(A21,'[1]itens A'!$A$1:$H$33,6,0)</f>
        <v>106.34</v>
      </c>
      <c r="H21" s="343">
        <f>SUMIF(ORÇAMENTO!C:C,'CURVA ABC '!A21,ORÇAMENTO!I:I)</f>
        <v>147007.12</v>
      </c>
      <c r="I21" s="344">
        <f t="shared" si="0"/>
        <v>6.5628200838139597E-2</v>
      </c>
      <c r="J21" s="344">
        <f t="shared" si="2"/>
        <v>0.62891253034532313</v>
      </c>
      <c r="K21" s="345" t="str">
        <f t="shared" si="1"/>
        <v>A</v>
      </c>
    </row>
    <row r="22" spans="1:11" ht="56.25" customHeight="1" x14ac:dyDescent="0.25">
      <c r="A22" s="516">
        <v>94992</v>
      </c>
      <c r="B22" s="517"/>
      <c r="C22" s="341" t="str">
        <f>VLOOKUP(A22,'[1]itens A'!$A$1:$H$33,3,0)</f>
        <v>EXECUÇÃO DE PASSEIO (CALÇADA) OU PISO DE CONCRETO COM CONCRETO MOLDADO IN LOCO, FEITO EM OBRA, ACABAMENTO CONVENCIONAL, ESPESSURA 6 CM, ARMADO. AF_08/2022</v>
      </c>
      <c r="D22" s="340" t="str">
        <f>VLOOKUP(A22,'[1]itens A'!$A$1:$H$33,2,0)</f>
        <v>SINAPI</v>
      </c>
      <c r="E22" s="340" t="str">
        <f>VLOOKUP(A22,'[1]itens A'!$A$1:$H$33,4,0)</f>
        <v>M2</v>
      </c>
      <c r="F22" s="342">
        <f>VLOOKUP(A22,'[1]itens A'!$A$1:$H$33,5,0)</f>
        <v>1158.8900000000001</v>
      </c>
      <c r="G22" s="343">
        <f>VLOOKUP(A22,'[1]itens A'!$A$1:$H$33,6,0)</f>
        <v>83.14</v>
      </c>
      <c r="H22" s="343">
        <f>SUMIF(ORÇAMENTO!C:C,'CURVA ABC '!A22,ORÇAMENTO!I:I)</f>
        <v>123752.09</v>
      </c>
      <c r="I22" s="344">
        <f t="shared" si="0"/>
        <v>5.5246487494344E-2</v>
      </c>
      <c r="J22" s="344">
        <f t="shared" si="2"/>
        <v>0.68415901783966715</v>
      </c>
      <c r="K22" s="345" t="str">
        <f t="shared" si="1"/>
        <v>A</v>
      </c>
    </row>
    <row r="23" spans="1:11" ht="38.25" customHeight="1" x14ac:dyDescent="0.25">
      <c r="A23" s="516">
        <v>92764</v>
      </c>
      <c r="B23" s="517"/>
      <c r="C23" s="341" t="str">
        <f>VLOOKUP(A23,'[1]itens A'!$A$1:$H$33,3,0)</f>
        <v>ARMAÇÃO DE PILAR OU VIGA DE ESTRUTURA CONVENCIONAL DE CONCRETO ARMADO UTILIZANDO AÇO CA-50 DE 16,0 MM - MONTAGEM. AF_06/2022</v>
      </c>
      <c r="D23" s="340" t="str">
        <f>VLOOKUP(A23,'[1]itens A'!$A$1:$H$33,2,0)</f>
        <v>SINAPI</v>
      </c>
      <c r="E23" s="340" t="str">
        <f>VLOOKUP(A23,'[1]itens A'!$A$1:$H$33,4,0)</f>
        <v>KG</v>
      </c>
      <c r="F23" s="342">
        <f>VLOOKUP(A23,'[1]itens A'!$A$1:$H$33,5,0)</f>
        <v>10463.459999999999</v>
      </c>
      <c r="G23" s="343">
        <f>VLOOKUP(A23,'[1]itens A'!$A$1:$H$33,6,0)</f>
        <v>8.65</v>
      </c>
      <c r="H23" s="343">
        <f>SUMIF(ORÇAMENTO!C:C,'CURVA ABC '!A23,ORÇAMENTO!I:I)</f>
        <v>116249.67</v>
      </c>
      <c r="I23" s="344">
        <f t="shared" si="0"/>
        <v>5.1897191715118647E-2</v>
      </c>
      <c r="J23" s="344">
        <f t="shared" si="2"/>
        <v>0.73605620955478579</v>
      </c>
      <c r="K23" s="345" t="str">
        <f t="shared" si="1"/>
        <v>A</v>
      </c>
    </row>
    <row r="24" spans="1:11" x14ac:dyDescent="0.25">
      <c r="A24" s="516" t="s">
        <v>179</v>
      </c>
      <c r="B24" s="517"/>
      <c r="C24" s="341" t="str">
        <f>VLOOKUP(A24,'[1]itens A'!$A$1:$H$33,3,0)</f>
        <v>Administração local de obra</v>
      </c>
      <c r="D24" s="340" t="str">
        <f>VLOOKUP(A24,'[1]itens A'!$A$1:$H$33,2,0)</f>
        <v>COMPOSIÇÃO</v>
      </c>
      <c r="E24" s="340" t="str">
        <f>VLOOKUP(A24,'[1]itens A'!$A$1:$H$33,4,0)</f>
        <v>Und</v>
      </c>
      <c r="F24" s="342">
        <f>VLOOKUP(A24,'[1]itens A'!$A$1:$H$33,5,0)</f>
        <v>1</v>
      </c>
      <c r="G24" s="343">
        <f>VLOOKUP(A24,'[1]itens A'!$A$1:$H$33,6,0)</f>
        <v>82278.179999999993</v>
      </c>
      <c r="H24" s="343">
        <f>SUMIF(ORÇAMENTO!C:C,'CURVA ABC '!A24,ORÇAMENTO!I:I)</f>
        <v>105678.09</v>
      </c>
      <c r="I24" s="344">
        <f t="shared" si="0"/>
        <v>4.7177734756731461E-2</v>
      </c>
      <c r="J24" s="344">
        <f t="shared" si="2"/>
        <v>0.78323394431151727</v>
      </c>
      <c r="K24" s="345" t="str">
        <f t="shared" si="1"/>
        <v>B</v>
      </c>
    </row>
    <row r="25" spans="1:11" ht="38.25" customHeight="1" x14ac:dyDescent="0.25">
      <c r="A25" s="516">
        <v>6106182</v>
      </c>
      <c r="B25" s="517"/>
      <c r="C25" s="341" t="str">
        <f>VLOOKUP(A25,'[1]itens A'!$A$1:$H$33,3,0)</f>
        <v>Escavação manual de base alargada de tubulão a céu aberto em material de 1ª categoria na profundidade de até 10 m</v>
      </c>
      <c r="D25" s="340" t="str">
        <f>VLOOKUP(A25,'[1]itens A'!$A$1:$H$33,2,0)</f>
        <v>SICRO NOVO</v>
      </c>
      <c r="E25" s="340" t="str">
        <f>VLOOKUP(A25,'[1]itens A'!$A$1:$H$33,4,0)</f>
        <v>m3</v>
      </c>
      <c r="F25" s="342">
        <f>VLOOKUP(A25,'[1]itens A'!$A$1:$H$33,5,0)</f>
        <v>244.92</v>
      </c>
      <c r="G25" s="343">
        <f>VLOOKUP(A25,'[1]itens A'!$A$1:$H$33,6,0)</f>
        <v>243.74</v>
      </c>
      <c r="H25" s="343">
        <f>SUMIF(ORÇAMENTO!C:C,'CURVA ABC '!A25,ORÇAMENTO!I:I)</f>
        <v>76674.570000000007</v>
      </c>
      <c r="I25" s="344">
        <f t="shared" si="0"/>
        <v>3.4229730363658541E-2</v>
      </c>
      <c r="J25" s="344">
        <f t="shared" si="2"/>
        <v>0.81746367467517578</v>
      </c>
      <c r="K25" s="345" t="str">
        <f t="shared" si="1"/>
        <v>B</v>
      </c>
    </row>
    <row r="26" spans="1:11" ht="38.25" customHeight="1" x14ac:dyDescent="0.25">
      <c r="A26" s="508">
        <v>92760</v>
      </c>
      <c r="B26" s="509"/>
      <c r="C26" s="347" t="str">
        <f>VLOOKUP(A26,'[1]itens A'!$A$1:$H$33,3,0)</f>
        <v>ARMAÇÃO DE PILAR OU VIGA DE ESTRUTURA CONVENCIONAL DE CONCRETO ARMADO UTILIZANDO AÇO CA-50 DE 6,3 MM - MONTAGEM. AF_06/2022</v>
      </c>
      <c r="D26" s="346" t="str">
        <f>VLOOKUP(A26,'[1]itens A'!$A$1:$H$33,2,0)</f>
        <v>SINAPI</v>
      </c>
      <c r="E26" s="346" t="str">
        <f>VLOOKUP(A26,'[1]itens A'!$A$1:$H$33,4,0)</f>
        <v>KG</v>
      </c>
      <c r="F26" s="348">
        <f>VLOOKUP(A26,'[1]itens A'!$A$1:$H$33,5,0)</f>
        <v>4048.84</v>
      </c>
      <c r="G26" s="349">
        <f>VLOOKUP(A26,'[1]itens A'!$A$1:$H$33,6,0)</f>
        <v>12.94</v>
      </c>
      <c r="H26" s="343">
        <f>SUMIF(ORÇAMENTO!C:C,'CURVA ABC '!A26,ORÇAMENTO!I:I)</f>
        <v>67292.27</v>
      </c>
      <c r="I26" s="344">
        <f t="shared" si="0"/>
        <v>3.0041202156836463E-2</v>
      </c>
      <c r="J26" s="350">
        <f t="shared" si="2"/>
        <v>0.84750487683201225</v>
      </c>
      <c r="K26" s="345" t="str">
        <f t="shared" si="1"/>
        <v>B</v>
      </c>
    </row>
    <row r="27" spans="1:11" ht="38.25" customHeight="1" x14ac:dyDescent="0.25">
      <c r="A27" s="508">
        <v>92762</v>
      </c>
      <c r="B27" s="509"/>
      <c r="C27" s="347" t="str">
        <f>VLOOKUP(A27,'[1]itens A'!$A$1:$H$33,3,0)</f>
        <v>ARMAÇÃO DE PILAR OU VIGA DE ESTRUTURA CONVENCIONAL DE CONCRETO ARMADO UTILIZANDO AÇO CA-50 DE 10,0 MM - MONTAGEM. AF_06/2022</v>
      </c>
      <c r="D27" s="346" t="str">
        <f>VLOOKUP(A27,'[1]itens A'!$A$1:$H$33,2,0)</f>
        <v>SINAPI</v>
      </c>
      <c r="E27" s="346" t="str">
        <f>VLOOKUP(A27,'[1]itens A'!$A$1:$H$33,4,0)</f>
        <v>KG</v>
      </c>
      <c r="F27" s="348">
        <f>VLOOKUP(A27,'[1]itens A'!$A$1:$H$33,5,0)</f>
        <v>4064.34</v>
      </c>
      <c r="G27" s="349">
        <f>VLOOKUP(A27,'[1]itens A'!$A$1:$H$33,6,0)</f>
        <v>10.7</v>
      </c>
      <c r="H27" s="343">
        <f>SUMIF(ORÇAMENTO!C:C,'CURVA ABC '!A27,ORÇAMENTO!I:I)</f>
        <v>55856.55</v>
      </c>
      <c r="I27" s="344">
        <f t="shared" si="0"/>
        <v>2.4935968281846396E-2</v>
      </c>
      <c r="J27" s="350">
        <f t="shared" si="2"/>
        <v>0.87244084511385867</v>
      </c>
      <c r="K27" s="345" t="str">
        <f t="shared" si="1"/>
        <v>B</v>
      </c>
    </row>
    <row r="28" spans="1:11" ht="38.25" customHeight="1" x14ac:dyDescent="0.25">
      <c r="A28" s="508">
        <v>92763</v>
      </c>
      <c r="B28" s="509"/>
      <c r="C28" s="347" t="str">
        <f>VLOOKUP(A28,'[1]itens A'!$A$1:$H$33,3,0)</f>
        <v>ARMAÇÃO DE PILAR OU VIGA DE ESTRUTURA CONVENCIONAL DE CONCRETO ARMADO UTILIZANDO AÇO CA-50 DE 12,5 MM - MONTAGEM. AF_06/2022</v>
      </c>
      <c r="D28" s="346" t="str">
        <f>VLOOKUP(A28,'[1]itens A'!$A$1:$H$33,2,0)</f>
        <v>SINAPI</v>
      </c>
      <c r="E28" s="346" t="str">
        <f>VLOOKUP(A28,'[1]itens A'!$A$1:$H$33,4,0)</f>
        <v>KG</v>
      </c>
      <c r="F28" s="348">
        <f>VLOOKUP(A28,'[1]itens A'!$A$1:$H$33,5,0)</f>
        <v>3965.46</v>
      </c>
      <c r="G28" s="349">
        <f>VLOOKUP(A28,'[1]itens A'!$A$1:$H$33,6,0)</f>
        <v>8.94</v>
      </c>
      <c r="H28" s="343">
        <f>SUMIF(ORÇAMENTO!C:C,'CURVA ABC '!A28,ORÇAMENTO!I:I)</f>
        <v>45533.54</v>
      </c>
      <c r="I28" s="344">
        <f t="shared" si="0"/>
        <v>2.0327480111109335E-2</v>
      </c>
      <c r="J28" s="350">
        <f t="shared" si="2"/>
        <v>0.89276832522496796</v>
      </c>
      <c r="K28" s="345" t="str">
        <f t="shared" si="1"/>
        <v>B</v>
      </c>
    </row>
    <row r="29" spans="1:11" ht="38.25" customHeight="1" x14ac:dyDescent="0.25">
      <c r="A29" s="508" t="s">
        <v>285</v>
      </c>
      <c r="B29" s="509"/>
      <c r="C29" s="347" t="str">
        <f>VLOOKUP(A29,'[1]itens A'!$A$1:$H$33,3,0)</f>
        <v>PLANTIO DE GRAMA ESMERALDA EM PLACAS, INCLUSIVE TERRA VEGETAL E CONSERVAÇÃO POR TRINTA (30) DIAS</v>
      </c>
      <c r="D29" s="346" t="str">
        <f>VLOOKUP(A29,'[1]itens A'!$A$1:$H$33,2,0)</f>
        <v>SETOP</v>
      </c>
      <c r="E29" s="346" t="str">
        <f>VLOOKUP(A29,'[1]itens A'!$A$1:$H$33,4,0)</f>
        <v>M2</v>
      </c>
      <c r="F29" s="348">
        <f>VLOOKUP(A29,'[1]itens A'!$A$1:$H$33,5,0)</f>
        <v>957.83</v>
      </c>
      <c r="G29" s="349">
        <f>VLOOKUP(A29,'[1]itens A'!$A$1:$H$33,6,0)</f>
        <v>34.25</v>
      </c>
      <c r="H29" s="343">
        <f>SUMIF(ORÇAMENTO!C:C,'CURVA ABC '!A29,ORÇAMENTO!I:I)</f>
        <v>42135.61</v>
      </c>
      <c r="I29" s="344">
        <f t="shared" si="0"/>
        <v>1.8810546560721165E-2</v>
      </c>
      <c r="J29" s="350">
        <f t="shared" si="2"/>
        <v>0.91157887178568908</v>
      </c>
      <c r="K29" s="345" t="str">
        <f t="shared" si="1"/>
        <v>B</v>
      </c>
    </row>
    <row r="30" spans="1:11" ht="25.5" customHeight="1" x14ac:dyDescent="0.25">
      <c r="A30" s="508">
        <v>104737</v>
      </c>
      <c r="B30" s="509"/>
      <c r="C30" s="347" t="str">
        <f>VLOOKUP(A30,'[1]itens A'!$A$1:$H$33,3,0)</f>
        <v>REATERRO MANUAL DE VALAS, COM PLACA VIBRATÓRIA. AF_08/2023</v>
      </c>
      <c r="D30" s="346" t="str">
        <f>VLOOKUP(A30,'[1]itens A'!$A$1:$H$33,2,0)</f>
        <v>SINAPI</v>
      </c>
      <c r="E30" s="346" t="str">
        <f>VLOOKUP(A30,'[1]itens A'!$A$1:$H$33,4,0)</f>
        <v>M3</v>
      </c>
      <c r="F30" s="348">
        <f>VLOOKUP(A30,'[1]itens A'!$A$1:$H$33,5,0)</f>
        <v>1175.0999999999999</v>
      </c>
      <c r="G30" s="349">
        <f>VLOOKUP(A30,'[1]itens A'!$A$1:$H$33,6,0)</f>
        <v>21.15</v>
      </c>
      <c r="H30" s="343">
        <f>SUMIF(ORÇAMENTO!C:C,'CURVA ABC '!A30,ORÇAMENTO!I:I)</f>
        <v>31921.66</v>
      </c>
      <c r="I30" s="344">
        <f t="shared" si="0"/>
        <v>1.4250745906503083E-2</v>
      </c>
      <c r="J30" s="350">
        <f t="shared" si="2"/>
        <v>0.92582961769219219</v>
      </c>
      <c r="K30" s="345" t="str">
        <f t="shared" si="1"/>
        <v>B</v>
      </c>
    </row>
    <row r="31" spans="1:11" ht="38.25" customHeight="1" x14ac:dyDescent="0.25">
      <c r="A31" s="508">
        <v>92759</v>
      </c>
      <c r="B31" s="509"/>
      <c r="C31" s="347" t="str">
        <f>VLOOKUP(A31,'[1]itens A'!$A$1:$H$33,3,0)</f>
        <v>ARMAÇÃO DE PILAR OU VIGA DE ESTRUTURA CONVENCIONAL DE CONCRETO ARMADO UTILIZANDO AÇO CA-60 DE 5,0 MM - MONTAGEM. AF_06/2022</v>
      </c>
      <c r="D31" s="346" t="str">
        <f>VLOOKUP(A31,'[1]itens A'!$A$1:$H$33,2,0)</f>
        <v>SINAPI</v>
      </c>
      <c r="E31" s="346" t="str">
        <f>VLOOKUP(A31,'[1]itens A'!$A$1:$H$33,4,0)</f>
        <v>KG</v>
      </c>
      <c r="F31" s="348">
        <f>VLOOKUP(A31,'[1]itens A'!$A$1:$H$33,5,0)</f>
        <v>1544.19</v>
      </c>
      <c r="G31" s="349">
        <f>VLOOKUP(A31,'[1]itens A'!$A$1:$H$33,6,0)</f>
        <v>13.84</v>
      </c>
      <c r="H31" s="343">
        <f>SUMIF(ORÇAMENTO!C:C,'CURVA ABC '!A31,ORÇAMENTO!I:I)</f>
        <v>27449.67</v>
      </c>
      <c r="I31" s="344">
        <f t="shared" si="0"/>
        <v>1.2254321122001815E-2</v>
      </c>
      <c r="J31" s="350">
        <f t="shared" si="2"/>
        <v>0.93808393881419405</v>
      </c>
      <c r="K31" s="345" t="str">
        <f t="shared" si="1"/>
        <v>B</v>
      </c>
    </row>
    <row r="32" spans="1:11" ht="25.5" customHeight="1" x14ac:dyDescent="0.25">
      <c r="A32" s="508">
        <v>102726</v>
      </c>
      <c r="B32" s="509"/>
      <c r="C32" s="347" t="str">
        <f>VLOOKUP(A32,'[1]itens A'!$A$1:$H$33,3,0)</f>
        <v>DRENO BARBACÃ, DN 50 MM, COM MATERIAL DRENANTE. AF_07/2021</v>
      </c>
      <c r="D32" s="346" t="str">
        <f>VLOOKUP(A32,'[1]itens A'!$A$1:$H$33,2,0)</f>
        <v>SINAPI</v>
      </c>
      <c r="E32" s="346" t="str">
        <f>VLOOKUP(A32,'[1]itens A'!$A$1:$H$33,4,0)</f>
        <v>UN</v>
      </c>
      <c r="F32" s="348">
        <f>VLOOKUP(A32,'[1]itens A'!$A$1:$H$33,5,0)</f>
        <v>755</v>
      </c>
      <c r="G32" s="349">
        <f>VLOOKUP(A32,'[1]itens A'!$A$1:$H$33,6,0)</f>
        <v>26.82</v>
      </c>
      <c r="H32" s="343">
        <f>SUMIF(ORÇAMENTO!C:C,'CURVA ABC '!A32,ORÇAMENTO!I:I)</f>
        <v>26007.94</v>
      </c>
      <c r="I32" s="344">
        <f t="shared" si="0"/>
        <v>1.1610691439341745E-2</v>
      </c>
      <c r="J32" s="350">
        <f t="shared" si="2"/>
        <v>0.94969463025353584</v>
      </c>
      <c r="K32" s="345" t="str">
        <f t="shared" si="1"/>
        <v>B</v>
      </c>
    </row>
    <row r="33" spans="1:12" ht="63.75" customHeight="1" x14ac:dyDescent="0.25">
      <c r="A33" s="508">
        <v>100974</v>
      </c>
      <c r="B33" s="509"/>
      <c r="C33" s="347" t="str">
        <f>VLOOKUP(A33,'[1]itens A'!$A$1:$H$33,3,0)</f>
        <v>CARGA, MANOBRA E DESCARGA DE SOLOS E MATERIAIS GRANULARES EM CAMINHÃO BASCULANTE 10 M³ - CARGA COM PÁ CARREGADEIRA (CAÇAMBA DE 1,7 A 2,8 M³ / 128 HP) E DESCARGA LIVRE (UNIDADE: M3). AF_07/2020</v>
      </c>
      <c r="D33" s="346" t="str">
        <f>VLOOKUP(A33,'[1]itens A'!$A$1:$H$33,2,0)</f>
        <v>SINAPI</v>
      </c>
      <c r="E33" s="346" t="str">
        <f>VLOOKUP(A33,'[1]itens A'!$A$1:$H$33,4,0)</f>
        <v>M3</v>
      </c>
      <c r="F33" s="348">
        <f>VLOOKUP(A33,'[1]itens A'!$A$1:$H$33,5,0)</f>
        <v>1861.32</v>
      </c>
      <c r="G33" s="349">
        <f>VLOOKUP(A33,'[1]itens A'!$A$1:$H$33,6,0)</f>
        <v>8.85</v>
      </c>
      <c r="H33" s="343">
        <f>SUMIF(ORÇAMENTO!C:C,'CURVA ABC '!A33,ORÇAMENTO!I:I)</f>
        <v>21157.51</v>
      </c>
      <c r="I33" s="344">
        <f t="shared" si="0"/>
        <v>9.4453201689479183E-3</v>
      </c>
      <c r="J33" s="350">
        <f t="shared" si="2"/>
        <v>0.95913995042248379</v>
      </c>
      <c r="K33" s="345" t="str">
        <f t="shared" si="1"/>
        <v>C</v>
      </c>
    </row>
    <row r="34" spans="1:12" s="4" customFormat="1" ht="38.25" customHeight="1" x14ac:dyDescent="0.25">
      <c r="A34" s="508">
        <v>92761</v>
      </c>
      <c r="B34" s="509"/>
      <c r="C34" s="347" t="str">
        <f>VLOOKUP(A34,'[1]itens A'!$A$1:$H$33,3,0)</f>
        <v>ARMAÇÃO DE PILAR OU VIGA DE ESTRUTURA CONVENCIONAL DE CONCRETO ARMADO UTILIZANDO AÇO CA-50 DE 8,0 MM - MONTAGEM. AF_06/2022</v>
      </c>
      <c r="D34" s="346" t="str">
        <f>VLOOKUP(A34,'[1]itens A'!$A$1:$H$33,2,0)</f>
        <v>SINAPI</v>
      </c>
      <c r="E34" s="346" t="str">
        <f>VLOOKUP(A34,'[1]itens A'!$A$1:$H$33,4,0)</f>
        <v>KG</v>
      </c>
      <c r="F34" s="348">
        <f>VLOOKUP(A34,'[1]itens A'!$A$1:$H$33,5,0)</f>
        <v>788.52</v>
      </c>
      <c r="G34" s="349">
        <f>VLOOKUP(A34,'[1]itens A'!$A$1:$H$33,6,0)</f>
        <v>12.04</v>
      </c>
      <c r="H34" s="343">
        <f>SUMIF(ORÇAMENTO!C:C,'CURVA ABC '!A34,ORÇAMENTO!I:I)</f>
        <v>12193.81</v>
      </c>
      <c r="I34" s="344">
        <f t="shared" si="0"/>
        <v>5.4436670255298865E-3</v>
      </c>
      <c r="J34" s="350">
        <f t="shared" si="2"/>
        <v>0.96458361744801369</v>
      </c>
      <c r="K34" s="345" t="str">
        <f t="shared" si="1"/>
        <v>C</v>
      </c>
    </row>
    <row r="35" spans="1:12" s="4" customFormat="1" x14ac:dyDescent="0.25">
      <c r="A35" s="508" t="s">
        <v>195</v>
      </c>
      <c r="B35" s="509"/>
      <c r="C35" s="347" t="str">
        <f>VLOOKUP(A35,'[1]itens A'!$A$1:$H$33,3,0)</f>
        <v>LIMPEZA FINAL PARA ENTREGA DA OBRA</v>
      </c>
      <c r="D35" s="346" t="str">
        <f>VLOOKUP(A35,'[1]itens A'!$A$1:$H$33,2,0)</f>
        <v>SETOP</v>
      </c>
      <c r="E35" s="346" t="str">
        <f>VLOOKUP(A35,'[1]itens A'!$A$1:$H$33,4,0)</f>
        <v>M2</v>
      </c>
      <c r="F35" s="348">
        <f>VLOOKUP(A35,'[1]itens A'!$A$1:$H$33,5,0)</f>
        <v>1158.8900000000001</v>
      </c>
      <c r="G35" s="349">
        <f>VLOOKUP(A35,'[1]itens A'!$A$1:$H$33,6,0)</f>
        <v>7.72</v>
      </c>
      <c r="H35" s="343">
        <f>SUMIF(ORÇAMENTO!C:C,'CURVA ABC '!A35,ORÇAMENTO!I:I)</f>
        <v>11491.05</v>
      </c>
      <c r="I35" s="344">
        <f t="shared" si="0"/>
        <v>5.1299347762278728E-3</v>
      </c>
      <c r="J35" s="350">
        <f t="shared" si="2"/>
        <v>0.9697135522242416</v>
      </c>
      <c r="K35" s="345" t="str">
        <f t="shared" si="1"/>
        <v>C</v>
      </c>
    </row>
    <row r="36" spans="1:12" s="4" customFormat="1" ht="25.5" customHeight="1" x14ac:dyDescent="0.25">
      <c r="A36" s="508">
        <v>98535</v>
      </c>
      <c r="B36" s="509"/>
      <c r="C36" s="347" t="str">
        <f>VLOOKUP(A36,'[1]itens A'!$A$1:$H$33,3,0)</f>
        <v>PODA EM ALTURA DE ÁRVORE COM DIÂMETRO DE TRONCO MAIOR OU IGUAL A 0,60 M. AF_03/2024</v>
      </c>
      <c r="D36" s="346" t="str">
        <f>VLOOKUP(A36,'[1]itens A'!$A$1:$H$33,2,0)</f>
        <v>SINAPI</v>
      </c>
      <c r="E36" s="346" t="str">
        <f>VLOOKUP(A36,'[1]itens A'!$A$1:$H$33,4,0)</f>
        <v>UN</v>
      </c>
      <c r="F36" s="348">
        <f>VLOOKUP(A36,'[1]itens A'!$A$1:$H$33,5,0)</f>
        <v>10</v>
      </c>
      <c r="G36" s="349">
        <f>VLOOKUP(A36,'[1]itens A'!$A$1:$H$33,6,0)</f>
        <v>678.79</v>
      </c>
      <c r="H36" s="343">
        <f>SUMIF(ORÇAMENTO!C:C,'CURVA ABC '!A36,ORÇAMENTO!I:I)</f>
        <v>8718.3799999999992</v>
      </c>
      <c r="I36" s="344">
        <f t="shared" si="0"/>
        <v>3.8921352491173185E-3</v>
      </c>
      <c r="J36" s="350">
        <f t="shared" si="2"/>
        <v>0.97360568747335896</v>
      </c>
      <c r="K36" s="345" t="str">
        <f t="shared" si="1"/>
        <v>C</v>
      </c>
    </row>
    <row r="37" spans="1:12" s="4" customFormat="1" ht="63.75" customHeight="1" x14ac:dyDescent="0.25">
      <c r="A37" s="508">
        <v>87897</v>
      </c>
      <c r="B37" s="509"/>
      <c r="C37" s="347" t="str">
        <f>VLOOKUP(A37,'[1]itens A'!$A$1:$H$33,3,0)</f>
        <v xml:space="preserve"> CHAPISCO APLICADO EM ALVENARIA (SEM PRESENÇA DE VÃOS) E ESTRUTURAS DE CONCRETO DE FACHADA, COM EQUIPAMENTO DE PROJEÇÃO. ARGAMASSA TRAÇO 1:3 COM PREPARO EM BETONEIRA 400 L. AF_10/2022</v>
      </c>
      <c r="D37" s="346" t="str">
        <f>VLOOKUP(A37,'[1]itens A'!$A$1:$H$33,2,0)</f>
        <v>SINAPI</v>
      </c>
      <c r="E37" s="346" t="str">
        <f>VLOOKUP(A37,'[1]itens A'!$A$1:$H$33,4,0)</f>
        <v>M2</v>
      </c>
      <c r="F37" s="348">
        <f>VLOOKUP(A37,'[1]itens A'!$A$1:$H$33,5,0)</f>
        <v>1283.52</v>
      </c>
      <c r="G37" s="349">
        <f>VLOOKUP(A37,'[1]itens A'!$A$1:$H$33,6,0)</f>
        <v>5.2</v>
      </c>
      <c r="H37" s="343">
        <f>SUMIF(ORÇAMENTO!C:C,'CURVA ABC '!A37,ORÇAMENTO!I:I)</f>
        <v>8572.48</v>
      </c>
      <c r="I37" s="344">
        <f t="shared" si="0"/>
        <v>3.827001298446871E-3</v>
      </c>
      <c r="J37" s="350">
        <f t="shared" si="2"/>
        <v>0.97743268877180578</v>
      </c>
      <c r="K37" s="345" t="str">
        <f t="shared" si="1"/>
        <v>C</v>
      </c>
    </row>
    <row r="38" spans="1:12" s="4" customFormat="1" ht="38.25" customHeight="1" x14ac:dyDescent="0.25">
      <c r="A38" s="508">
        <v>95875</v>
      </c>
      <c r="B38" s="509"/>
      <c r="C38" s="347" t="str">
        <f>VLOOKUP(A38,'[1]itens A'!$A$1:$H$33,3,0)</f>
        <v>TRANSPORTE COM CAMINHÃO BASCULANTE DE 10 M³, EM VIA URBANA PAVIMENTADA, DMT ATÉ 30 KM (UNIDADE: M3XKM). AF_07/2020</v>
      </c>
      <c r="D38" s="346" t="str">
        <f>VLOOKUP(A38,'[1]itens A'!$A$1:$H$33,2,0)</f>
        <v>SINAPI</v>
      </c>
      <c r="E38" s="346" t="str">
        <f>VLOOKUP(A38,'[1]itens A'!$A$1:$H$33,4,0)</f>
        <v>M3xKM</v>
      </c>
      <c r="F38" s="348">
        <f>VLOOKUP(A38,'[1]itens A'!$A$1:$H$33,5,0)</f>
        <v>2620.52</v>
      </c>
      <c r="G38" s="349">
        <f>VLOOKUP(A38,'[1]itens A'!$A$1:$H$33,6,0)</f>
        <v>2.54</v>
      </c>
      <c r="H38" s="343">
        <f>SUMIF(ORÇAMENTO!C:C,'CURVA ABC '!A38,ORÇAMENTO!I:I)</f>
        <v>8549.1200000000008</v>
      </c>
      <c r="I38" s="344">
        <f t="shared" si="0"/>
        <v>3.8165727234800335E-3</v>
      </c>
      <c r="J38" s="350">
        <f t="shared" si="2"/>
        <v>0.9812492614952858</v>
      </c>
      <c r="K38" s="345" t="str">
        <f t="shared" si="1"/>
        <v>C</v>
      </c>
    </row>
    <row r="39" spans="1:12" s="4" customFormat="1" ht="25.5" customHeight="1" x14ac:dyDescent="0.25">
      <c r="A39" s="508">
        <v>5501706</v>
      </c>
      <c r="B39" s="509"/>
      <c r="C39" s="347" t="str">
        <f>VLOOKUP(A39,'[1]itens A'!$A$1:$H$33,3,0)</f>
        <v>Escavação mecânica com retroescavadeira em material de 1ª categoria</v>
      </c>
      <c r="D39" s="346" t="str">
        <f>VLOOKUP(A39,'[1]itens A'!$A$1:$H$33,2,0)</f>
        <v>SICRO NOVO</v>
      </c>
      <c r="E39" s="346" t="str">
        <f>VLOOKUP(A39,'[1]itens A'!$A$1:$H$33,4,0)</f>
        <v>M3</v>
      </c>
      <c r="F39" s="348">
        <f>VLOOKUP(A39,'[1]itens A'!$A$1:$H$33,5,0)</f>
        <v>930.18</v>
      </c>
      <c r="G39" s="349">
        <f>VLOOKUP(A39,'[1]itens A'!$A$1:$H$33,6,0)</f>
        <v>6.43</v>
      </c>
      <c r="H39" s="343">
        <f>SUMIF(ORÇAMENTO!C:C,'CURVA ABC '!A39,ORÇAMENTO!I:I)</f>
        <v>7682.07</v>
      </c>
      <c r="I39" s="344">
        <f t="shared" si="0"/>
        <v>3.4294966992935248E-3</v>
      </c>
      <c r="J39" s="350">
        <f t="shared" si="2"/>
        <v>0.98467875819457928</v>
      </c>
      <c r="K39" s="345" t="str">
        <f t="shared" si="1"/>
        <v>C</v>
      </c>
    </row>
    <row r="40" spans="1:12" s="4" customFormat="1" ht="51" customHeight="1" x14ac:dyDescent="0.25">
      <c r="A40" s="508" t="s">
        <v>181</v>
      </c>
      <c r="B40" s="509"/>
      <c r="C40" s="347" t="str">
        <f>VLOOKUP(A40,'[1]itens A'!$A$1:$H$33,3,0)</f>
        <v>LOCAÇÃO DE BANHEIRO QUÍMICO, DIMENSÃO (110X120X230)CM, LINHA PADRÃO, CONTENDO UMA (1) PIA/HIGIENIZADOR DE MÃOS, INCLUSIVE MANUTENÇÃO E MOBILIZAÇÃO/DESMOBILIZAÇÃO</v>
      </c>
      <c r="D40" s="346" t="str">
        <f>VLOOKUP(A40,'[1]itens A'!$A$1:$H$33,2,0)</f>
        <v>SETOP</v>
      </c>
      <c r="E40" s="346" t="str">
        <f>VLOOKUP(A40,'[1]itens A'!$A$1:$H$33,4,0)</f>
        <v>mês</v>
      </c>
      <c r="F40" s="348">
        <f>VLOOKUP(A40,'[1]itens A'!$A$1:$H$33,5,0)</f>
        <v>5</v>
      </c>
      <c r="G40" s="349">
        <f>VLOOKUP(A40,'[1]itens A'!$A$1:$H$33,6,0)</f>
        <v>900</v>
      </c>
      <c r="H40" s="343">
        <f>SUMIF(ORÇAMENTO!C:C,'CURVA ABC '!A40,ORÇAMENTO!I:I)</f>
        <v>5779.8</v>
      </c>
      <c r="I40" s="344">
        <f t="shared" si="0"/>
        <v>2.5802687325911784E-3</v>
      </c>
      <c r="J40" s="350">
        <f t="shared" si="2"/>
        <v>0.98725902692717049</v>
      </c>
      <c r="K40" s="345" t="str">
        <f t="shared" si="1"/>
        <v>C</v>
      </c>
    </row>
    <row r="41" spans="1:12" s="4" customFormat="1" x14ac:dyDescent="0.25">
      <c r="A41" s="508">
        <v>1600989</v>
      </c>
      <c r="B41" s="509"/>
      <c r="C41" s="347" t="str">
        <f>VLOOKUP(A41,'[1]itens A'!$A$1:$H$33,3,0)</f>
        <v>Demolição de concreto simples com martelete</v>
      </c>
      <c r="D41" s="346" t="str">
        <f>VLOOKUP(A41,'[1]itens A'!$A$1:$H$33,2,0)</f>
        <v>SICRO NOVO</v>
      </c>
      <c r="E41" s="346" t="str">
        <f>VLOOKUP(A41,'[1]itens A'!$A$1:$H$33,4,0)</f>
        <v>m3</v>
      </c>
      <c r="F41" s="348">
        <f>VLOOKUP(A41,'[1]itens A'!$A$1:$H$33,5,0)</f>
        <v>11.02</v>
      </c>
      <c r="G41" s="349">
        <f>VLOOKUP(A41,'[1]itens A'!$A$1:$H$33,6,0)</f>
        <v>385.81</v>
      </c>
      <c r="H41" s="343">
        <f>SUMIF(ORÇAMENTO!C:C,'CURVA ABC '!A41,ORÇAMENTO!I:I)</f>
        <v>5460.79</v>
      </c>
      <c r="I41" s="344">
        <f t="shared" si="0"/>
        <v>2.4378535057002979E-3</v>
      </c>
      <c r="J41" s="350">
        <f t="shared" si="2"/>
        <v>0.98969688043287074</v>
      </c>
      <c r="K41" s="345" t="str">
        <f t="shared" si="1"/>
        <v>C</v>
      </c>
      <c r="L41" s="5"/>
    </row>
    <row r="42" spans="1:12" s="4" customFormat="1" ht="102" customHeight="1" x14ac:dyDescent="0.25">
      <c r="A42" s="508" t="s">
        <v>282</v>
      </c>
      <c r="B42" s="509"/>
      <c r="C42" s="347" t="str">
        <f>VLOOKUP(A42,'[1]itens A'!$A$1:$H$33,3,0)</f>
        <v>LOCAÇÃO DE CONTAINER COM ISOLAMENTO TÉRMICO, TIPO 3, PARA DEPÓSITO/FERRAMENTARIA DE OBRA, COM MEDIDAS REFERENCIAIS DE (6) METROS COMPRIMENTO, (2,3) METROS LARGURA E (2,5) METROS ALTURA ÚTIL INTERNA, INCLUSIVE LIGAÇÕES ELÉTRICAS INTERNAS, EXCLUSIVE MOBILIZAÇÃO/DESMOBILIZAÇÃO E LIGAÇÕES PROVISÓRIAS EXTERNAS</v>
      </c>
      <c r="D42" s="346" t="str">
        <f>VLOOKUP(A42,'[1]itens A'!$A$1:$H$33,2,0)</f>
        <v>SETOP</v>
      </c>
      <c r="E42" s="346" t="str">
        <f>VLOOKUP(A42,'[1]itens A'!$A$1:$H$33,4,0)</f>
        <v>mês</v>
      </c>
      <c r="F42" s="348">
        <f>VLOOKUP(A42,'[1]itens A'!$A$1:$H$33,5,0)</f>
        <v>5</v>
      </c>
      <c r="G42" s="349">
        <f>VLOOKUP(A42,'[1]itens A'!$A$1:$H$33,6,0)</f>
        <v>802.02</v>
      </c>
      <c r="H42" s="343">
        <f>SUMIF(ORÇAMENTO!C:C,'CURVA ABC '!A42,ORÇAMENTO!I:I)</f>
        <v>5150.57</v>
      </c>
      <c r="I42" s="344">
        <f t="shared" si="0"/>
        <v>2.2993623872836683E-3</v>
      </c>
      <c r="J42" s="350">
        <f t="shared" si="2"/>
        <v>0.99199624282015442</v>
      </c>
      <c r="K42" s="345" t="str">
        <f t="shared" si="1"/>
        <v>C</v>
      </c>
      <c r="L42" s="5"/>
    </row>
    <row r="43" spans="1:12" s="4" customFormat="1" ht="38.25" customHeight="1" x14ac:dyDescent="0.25">
      <c r="A43" s="508">
        <v>98531</v>
      </c>
      <c r="B43" s="509"/>
      <c r="C43" s="347" t="str">
        <f>VLOOKUP(A43,'[1]itens A'!$A$1:$H$33,3,0)</f>
        <v>CORTE RASO E RECORTE DE ÁRVORE COM DIÂMETRO DE TRONCO MAIOR OU IGUAL A 0,60 M. AF_03/2024</v>
      </c>
      <c r="D43" s="346" t="str">
        <f>VLOOKUP(A43,'[1]itens A'!$A$1:$H$33,2,0)</f>
        <v>SINAPI</v>
      </c>
      <c r="E43" s="346" t="str">
        <f>VLOOKUP(A43,'[1]itens A'!$A$1:$H$33,4,0)</f>
        <v>UN</v>
      </c>
      <c r="F43" s="348">
        <f>VLOOKUP(A43,'[1]itens A'!$A$1:$H$33,5,0)</f>
        <v>10</v>
      </c>
      <c r="G43" s="349">
        <f>VLOOKUP(A43,'[1]itens A'!$A$1:$H$33,6,0)</f>
        <v>387.02</v>
      </c>
      <c r="H43" s="343">
        <f>SUMIF(ORÇAMENTO!C:C,'CURVA ABC '!A43,ORÇAMENTO!I:I)</f>
        <v>4970.88</v>
      </c>
      <c r="I43" s="344">
        <f t="shared" si="0"/>
        <v>2.219143610066583E-3</v>
      </c>
      <c r="J43" s="350">
        <f t="shared" si="2"/>
        <v>0.994215386430221</v>
      </c>
      <c r="K43" s="345" t="str">
        <f t="shared" si="1"/>
        <v>C</v>
      </c>
      <c r="L43" s="5"/>
    </row>
    <row r="44" spans="1:12" s="4" customFormat="1" ht="38.25" customHeight="1" x14ac:dyDescent="0.25">
      <c r="A44" s="508">
        <v>98528</v>
      </c>
      <c r="B44" s="509"/>
      <c r="C44" s="347" t="str">
        <f>VLOOKUP(A44,'[1]itens A'!$A$1:$H$33,3,0)</f>
        <v>REMOÇÃO DE RAÍZES REMANESCENTES DE TRONCO DE ÁRVORE COM DIÂMETRO MAIOR OU IGUAL A 0,60 M. AF_03/2024</v>
      </c>
      <c r="D44" s="346" t="str">
        <f>VLOOKUP(A44,'[1]itens A'!$A$1:$H$33,2,0)</f>
        <v>SINAPI</v>
      </c>
      <c r="E44" s="346" t="str">
        <f>VLOOKUP(A44,'[1]itens A'!$A$1:$H$33,4,0)</f>
        <v>UN</v>
      </c>
      <c r="F44" s="348">
        <f>VLOOKUP(A44,'[1]itens A'!$A$1:$H$33,5,0)</f>
        <v>10</v>
      </c>
      <c r="G44" s="349">
        <f>VLOOKUP(A44,'[1]itens A'!$A$1:$H$33,6,0)</f>
        <v>297.77999999999997</v>
      </c>
      <c r="H44" s="343">
        <f>SUMIF(ORÇAMENTO!C:C,'CURVA ABC '!A44,ORÇAMENTO!I:I)</f>
        <v>3824.69</v>
      </c>
      <c r="I44" s="344">
        <f t="shared" si="0"/>
        <v>1.707451472171036E-3</v>
      </c>
      <c r="J44" s="350">
        <f t="shared" si="2"/>
        <v>0.995922837902392</v>
      </c>
      <c r="K44" s="345" t="str">
        <f t="shared" si="1"/>
        <v>C</v>
      </c>
      <c r="L44" s="5"/>
    </row>
    <row r="45" spans="1:12" s="4" customFormat="1" ht="38.25" customHeight="1" x14ac:dyDescent="0.25">
      <c r="A45" s="508">
        <v>103689</v>
      </c>
      <c r="B45" s="509"/>
      <c r="C45" s="347" t="str">
        <f>VLOOKUP(A45,'[1]itens A'!$A$1:$H$33,3,0)</f>
        <v>FORNECIMENTO E INSTALAÇÃO DE PLACA DE OBRA COM CHAPA GALVANIZADA E ESTRUTURA DE MADEIRA. AF_03/2022_PS</v>
      </c>
      <c r="D45" s="346" t="str">
        <f>VLOOKUP(A45,'[1]itens A'!$A$1:$H$33,2,0)</f>
        <v>SINAPI</v>
      </c>
      <c r="E45" s="346" t="str">
        <f>VLOOKUP(A45,'[1]itens A'!$A$1:$H$33,4,0)</f>
        <v>M2</v>
      </c>
      <c r="F45" s="348">
        <f>VLOOKUP(A45,'[1]itens A'!$A$1:$H$33,5,0)</f>
        <v>5.12</v>
      </c>
      <c r="G45" s="349">
        <f>VLOOKUP(A45,'[1]itens A'!$A$1:$H$33,6,0)</f>
        <v>501.86</v>
      </c>
      <c r="H45" s="343">
        <f>SUMIF(ORÇAMENTO!C:C,'CURVA ABC '!A45,ORÇAMENTO!I:I)</f>
        <v>3300.3</v>
      </c>
      <c r="I45" s="344">
        <f t="shared" si="0"/>
        <v>1.4733487141718861E-3</v>
      </c>
      <c r="J45" s="350">
        <f t="shared" si="2"/>
        <v>0.99739618661656393</v>
      </c>
      <c r="K45" s="345" t="str">
        <f t="shared" si="1"/>
        <v>C</v>
      </c>
      <c r="L45" s="5"/>
    </row>
    <row r="46" spans="1:12" s="4" customFormat="1" ht="38.25" customHeight="1" x14ac:dyDescent="0.25">
      <c r="A46" s="508" t="s">
        <v>272</v>
      </c>
      <c r="B46" s="509"/>
      <c r="C46" s="347" t="str">
        <f>VLOOKUP(A46,'[1]itens A'!$A$1:$H$33,3,0)</f>
        <v>LIMPEZA DE TERRENO, INCLUSIVE CAPINA, RASTELAMENTO COM AFASTAMENTO ATÉ VINTE (20) METROS E QUEIMA CONTROLADA</v>
      </c>
      <c r="D46" s="346" t="str">
        <f>VLOOKUP(A46,'[1]itens A'!$A$1:$H$33,2,0)</f>
        <v>SETOP</v>
      </c>
      <c r="E46" s="346" t="str">
        <f>VLOOKUP(A46,'[1]itens A'!$A$1:$H$33,4,0)</f>
        <v>m2</v>
      </c>
      <c r="F46" s="348">
        <f>VLOOKUP(A46,'[1]itens A'!$A$1:$H$33,5,0)</f>
        <v>1025.8499999999999</v>
      </c>
      <c r="G46" s="349">
        <f>VLOOKUP(A46,'[1]itens A'!$A$1:$H$33,6,0)</f>
        <v>2.48</v>
      </c>
      <c r="H46" s="343">
        <f>SUMIF(ORÇAMENTO!C:C,'CURVA ABC '!A46,ORÇAMENTO!I:I)</f>
        <v>3267.65</v>
      </c>
      <c r="I46" s="344">
        <f t="shared" si="0"/>
        <v>1.4587728163693492E-3</v>
      </c>
      <c r="J46" s="350">
        <f t="shared" si="2"/>
        <v>0.99885495943293323</v>
      </c>
      <c r="K46" s="345" t="str">
        <f t="shared" si="1"/>
        <v>C</v>
      </c>
      <c r="L46" s="5"/>
    </row>
    <row r="47" spans="1:12" ht="51" customHeight="1" x14ac:dyDescent="0.25">
      <c r="A47" s="508" t="s">
        <v>197</v>
      </c>
      <c r="B47" s="509"/>
      <c r="C47" s="347" t="str">
        <f>VLOOKUP(A47,'[1]itens A'!$A$1:$H$33,3,0)</f>
        <v>MOBILIZAÇÃO E DESMOBILIZAÇÃO DE CONTAINER, INCLUSIVE CARGA, DESCARGA E TRANSPORTE EM CAMINHÃO CARROCERIA COM GUINDAUTO (MUNCK), EXCLUSIVE LOCAÇÃO DO CONTAINER</v>
      </c>
      <c r="D47" s="346" t="str">
        <f>VLOOKUP(A47,'[1]itens A'!$A$1:$H$33,2,0)</f>
        <v>SETOP</v>
      </c>
      <c r="E47" s="346" t="str">
        <f>VLOOKUP(A47,'[1]itens A'!$A$1:$H$33,4,0)</f>
        <v>un</v>
      </c>
      <c r="F47" s="348">
        <f>VLOOKUP(A47,'[1]itens A'!$A$1:$H$33,5,0)</f>
        <v>1</v>
      </c>
      <c r="G47" s="349">
        <f>VLOOKUP(A47,'[1]itens A'!$A$1:$H$33,6,0)</f>
        <v>1534.32</v>
      </c>
      <c r="H47" s="343">
        <f>SUMIF(ORÇAMENTO!C:C,'CURVA ABC '!A47,ORÇAMENTO!I:I)</f>
        <v>1970.68</v>
      </c>
      <c r="I47" s="344">
        <f t="shared" si="0"/>
        <v>8.7976815563562468E-4</v>
      </c>
      <c r="J47" s="350">
        <f t="shared" si="2"/>
        <v>0.99973472758856885</v>
      </c>
      <c r="K47" s="345" t="str">
        <f t="shared" si="1"/>
        <v>C</v>
      </c>
    </row>
    <row r="48" spans="1:12" ht="51" customHeight="1" x14ac:dyDescent="0.25">
      <c r="A48" s="508" t="s">
        <v>297</v>
      </c>
      <c r="B48" s="509"/>
      <c r="C48" s="347" t="str">
        <f>VLOOKUP(A48,'[1]itens A'!$A$1:$H$33,3,0)</f>
        <v>DEMOLIÇÃO MANUAL DE CONCRETO, SEM ARMAÇÃO, INCLUSIVE AFASTAMENTO E EMPILHAMENTO, EXCLUSIVE TRANSPORTE E RETIRADA DO MATERIAL DEMOLIDO</v>
      </c>
      <c r="D48" s="346" t="str">
        <f>VLOOKUP(A48,'[1]itens A'!$A$1:$H$33,2,0)</f>
        <v>SETOP</v>
      </c>
      <c r="E48" s="346" t="str">
        <f>VLOOKUP(A48,'[1]itens A'!$A$1:$H$33,4,0)</f>
        <v>M3</v>
      </c>
      <c r="F48" s="348">
        <f>VLOOKUP(A48,'[1]itens A'!$A$1:$H$33,5,0)</f>
        <v>1.73</v>
      </c>
      <c r="G48" s="349">
        <f>VLOOKUP(A48,'[1]itens A'!$A$1:$H$33,6,0)</f>
        <v>267.42</v>
      </c>
      <c r="H48" s="343">
        <f>SUMIF(ORÇAMENTO!C:C,'CURVA ABC '!A48,ORÇAMENTO!I:I)</f>
        <v>594.21</v>
      </c>
      <c r="I48" s="344">
        <f t="shared" si="0"/>
        <v>2.6527241143171117E-4</v>
      </c>
      <c r="J48" s="350">
        <f t="shared" si="2"/>
        <v>1.0000000000000007</v>
      </c>
      <c r="K48" s="345" t="str">
        <f t="shared" si="1"/>
        <v>C</v>
      </c>
    </row>
    <row r="49" spans="1:12" s="4" customFormat="1" ht="15.75" thickBot="1" x14ac:dyDescent="0.3">
      <c r="A49" s="402" t="s">
        <v>15</v>
      </c>
      <c r="B49" s="404"/>
      <c r="C49" s="404"/>
      <c r="D49" s="404"/>
      <c r="E49" s="404"/>
      <c r="F49" s="404"/>
      <c r="G49" s="404"/>
      <c r="H49" s="404"/>
      <c r="I49" s="511">
        <f>SUM(H16:H48)</f>
        <v>2239999.2399999988</v>
      </c>
      <c r="J49" s="511"/>
      <c r="K49" s="512"/>
      <c r="L49" s="5"/>
    </row>
    <row r="50" spans="1:12" s="4" customFormat="1" ht="15.75" x14ac:dyDescent="0.25">
      <c r="A50" s="60"/>
      <c r="B50" s="61"/>
      <c r="C50" s="61"/>
      <c r="D50" s="61"/>
      <c r="E50" s="61"/>
      <c r="F50" s="62"/>
      <c r="G50" s="63"/>
      <c r="H50" s="63"/>
      <c r="I50" s="140"/>
      <c r="J50" s="140"/>
      <c r="K50" s="141"/>
      <c r="L50" s="5"/>
    </row>
    <row r="51" spans="1:12" ht="30" customHeight="1" x14ac:dyDescent="0.25">
      <c r="A51" s="136"/>
      <c r="B51" s="69"/>
      <c r="C51" s="69"/>
      <c r="D51" s="69"/>
      <c r="E51" s="442" t="str">
        <f>ORÇAMENTO!$F$69</f>
        <v>CORONEL FABRICIANO,</v>
      </c>
      <c r="F51" s="442"/>
      <c r="G51" s="442"/>
      <c r="H51" s="442"/>
      <c r="I51" s="513" t="str">
        <f>ORÇAMENTO!H69</f>
        <v>20 de agosto de 2025</v>
      </c>
      <c r="J51" s="513"/>
      <c r="K51" s="137"/>
    </row>
    <row r="52" spans="1:12" ht="15.75" x14ac:dyDescent="0.25">
      <c r="A52" s="65"/>
      <c r="B52" s="69"/>
      <c r="C52" s="69"/>
      <c r="D52" s="69"/>
      <c r="E52" s="67"/>
      <c r="F52" s="67"/>
      <c r="G52" s="67"/>
      <c r="H52" s="67"/>
      <c r="I52" s="29"/>
      <c r="J52" s="29"/>
      <c r="K52" s="137"/>
    </row>
    <row r="53" spans="1:12" s="4" customFormat="1" ht="15.75" x14ac:dyDescent="0.25">
      <c r="A53" s="65"/>
      <c r="B53" s="69"/>
      <c r="C53" s="69"/>
      <c r="D53" s="69"/>
      <c r="E53" s="67"/>
      <c r="F53" s="67"/>
      <c r="G53" s="67"/>
      <c r="H53" s="67"/>
      <c r="I53" s="29"/>
      <c r="J53" s="29"/>
      <c r="K53" s="137"/>
      <c r="L53" s="5"/>
    </row>
    <row r="54" spans="1:12" s="4" customFormat="1" ht="15.75" x14ac:dyDescent="0.25">
      <c r="A54" s="65"/>
      <c r="B54" s="69"/>
      <c r="C54" s="69"/>
      <c r="D54" s="69"/>
      <c r="E54" s="67"/>
      <c r="F54" s="67"/>
      <c r="G54" s="67"/>
      <c r="H54" s="67"/>
      <c r="I54" s="29"/>
      <c r="J54" s="29"/>
      <c r="K54" s="137"/>
      <c r="L54" s="5"/>
    </row>
    <row r="55" spans="1:12" s="4" customFormat="1" ht="15.75" x14ac:dyDescent="0.25">
      <c r="A55" s="65"/>
      <c r="B55" s="69"/>
      <c r="C55" s="69"/>
      <c r="D55" s="69"/>
      <c r="E55" s="67"/>
      <c r="F55" s="67"/>
      <c r="G55" s="67"/>
      <c r="H55" s="67"/>
      <c r="I55" s="29"/>
      <c r="J55" s="29"/>
      <c r="K55" s="137"/>
      <c r="L55" s="5"/>
    </row>
    <row r="56" spans="1:12" s="4" customFormat="1" ht="15.75" x14ac:dyDescent="0.25">
      <c r="A56" s="65"/>
      <c r="B56" s="69"/>
      <c r="C56" s="69"/>
      <c r="D56" s="69"/>
      <c r="E56" s="67"/>
      <c r="F56" s="67"/>
      <c r="G56" s="67"/>
      <c r="H56" s="67"/>
      <c r="I56" s="29"/>
      <c r="J56" s="29"/>
      <c r="K56" s="137"/>
      <c r="L56" s="5"/>
    </row>
    <row r="57" spans="1:12" s="4" customFormat="1" ht="15.75" x14ac:dyDescent="0.25">
      <c r="A57" s="65"/>
      <c r="B57" s="69"/>
      <c r="C57" s="69"/>
      <c r="D57" s="69"/>
      <c r="E57" s="67"/>
      <c r="F57" s="67"/>
      <c r="G57" s="67"/>
      <c r="H57" s="67"/>
      <c r="I57" s="29"/>
      <c r="J57" s="29"/>
      <c r="K57" s="137"/>
      <c r="L57" s="5"/>
    </row>
    <row r="58" spans="1:12" s="4" customFormat="1" ht="15.75" x14ac:dyDescent="0.25">
      <c r="A58" s="65"/>
      <c r="B58" s="69"/>
      <c r="C58" s="69"/>
      <c r="D58" s="69"/>
      <c r="E58" s="67"/>
      <c r="F58" s="67"/>
      <c r="G58" s="67"/>
      <c r="H58" s="67"/>
      <c r="I58" s="29"/>
      <c r="J58" s="29"/>
      <c r="K58" s="137"/>
      <c r="L58" s="5"/>
    </row>
    <row r="59" spans="1:12" ht="15.75" x14ac:dyDescent="0.25">
      <c r="A59" s="65"/>
      <c r="B59" s="69"/>
      <c r="C59" s="69"/>
      <c r="D59" s="69"/>
      <c r="E59" s="67"/>
      <c r="F59" s="67"/>
      <c r="G59" s="67"/>
      <c r="H59" s="67"/>
      <c r="I59" s="29"/>
      <c r="J59" s="29"/>
      <c r="K59" s="137"/>
    </row>
    <row r="60" spans="1:12" ht="15.75" x14ac:dyDescent="0.25">
      <c r="A60" s="65"/>
      <c r="B60" s="332"/>
      <c r="C60" s="332"/>
      <c r="D60" s="332"/>
      <c r="E60" s="66"/>
      <c r="F60" s="69"/>
      <c r="G60" s="70"/>
      <c r="H60" s="70"/>
      <c r="I60" s="29"/>
      <c r="J60" s="29"/>
      <c r="K60" s="137"/>
    </row>
    <row r="61" spans="1:12" s="4" customFormat="1" ht="18.75" x14ac:dyDescent="0.25">
      <c r="A61" s="65"/>
      <c r="B61" s="510" t="str">
        <f>ORÇAMENTO!$C$81</f>
        <v>RAFAEL FILIPE MENEZES ALVARENGA - CREA-MG 379867/D</v>
      </c>
      <c r="C61" s="510"/>
      <c r="D61" s="510"/>
      <c r="E61" s="66"/>
      <c r="F61" s="69"/>
      <c r="G61" s="70"/>
      <c r="H61" s="70"/>
      <c r="I61" s="29"/>
      <c r="J61" s="29"/>
      <c r="K61" s="137"/>
      <c r="L61" s="5"/>
    </row>
    <row r="62" spans="1:12" s="4" customFormat="1" ht="15.75" x14ac:dyDescent="0.25">
      <c r="A62" s="65"/>
      <c r="B62" s="471" t="str">
        <f>ORÇAMENTO!$C$82</f>
        <v>TNS / ENGENHEIRO CIVIL</v>
      </c>
      <c r="C62" s="471"/>
      <c r="D62" s="471"/>
      <c r="E62" s="66"/>
      <c r="F62" s="69"/>
      <c r="G62" s="70"/>
      <c r="H62" s="70"/>
      <c r="I62" s="29"/>
      <c r="J62" s="29"/>
      <c r="K62" s="137"/>
      <c r="L62" s="5"/>
    </row>
    <row r="63" spans="1:12" ht="15.75" x14ac:dyDescent="0.25">
      <c r="A63" s="136"/>
      <c r="B63" s="66"/>
      <c r="C63" s="66"/>
      <c r="D63" s="66"/>
      <c r="E63" s="66"/>
      <c r="F63" s="69"/>
      <c r="G63" s="70"/>
      <c r="H63" s="70"/>
      <c r="I63" s="29"/>
      <c r="J63" s="29"/>
      <c r="K63" s="137"/>
    </row>
    <row r="64" spans="1:12" ht="16.5" thickBot="1" x14ac:dyDescent="0.3">
      <c r="A64" s="72"/>
      <c r="B64" s="461"/>
      <c r="C64" s="461"/>
      <c r="D64" s="461"/>
      <c r="E64" s="73"/>
      <c r="F64" s="74"/>
      <c r="G64" s="75"/>
      <c r="H64" s="75"/>
      <c r="I64" s="138"/>
      <c r="J64" s="138"/>
      <c r="K64" s="139"/>
    </row>
    <row r="65" spans="1:12" s="4" customFormat="1" x14ac:dyDescent="0.25">
      <c r="A65"/>
      <c r="B65"/>
      <c r="C65"/>
      <c r="D65"/>
      <c r="E65"/>
      <c r="F65"/>
      <c r="G65"/>
      <c r="H65"/>
      <c r="I65"/>
      <c r="J65"/>
      <c r="K65"/>
      <c r="L65" s="5"/>
    </row>
    <row r="66" spans="1:12" x14ac:dyDescent="0.25">
      <c r="A66"/>
      <c r="B66"/>
      <c r="C66"/>
      <c r="D66"/>
      <c r="E66"/>
      <c r="F66"/>
      <c r="G66"/>
      <c r="H66"/>
      <c r="I66"/>
      <c r="J66"/>
      <c r="K66"/>
      <c r="L66"/>
    </row>
    <row r="67" spans="1:12" x14ac:dyDescent="0.25">
      <c r="A67"/>
      <c r="B67"/>
      <c r="C67"/>
      <c r="D67"/>
      <c r="E67"/>
      <c r="F67"/>
      <c r="G67"/>
      <c r="H67"/>
      <c r="I67"/>
      <c r="J67"/>
      <c r="K67"/>
      <c r="L67"/>
    </row>
    <row r="68" spans="1:12" s="4" customFormat="1" x14ac:dyDescent="0.25">
      <c r="A68"/>
      <c r="B68"/>
      <c r="C68"/>
      <c r="D68"/>
      <c r="E68"/>
      <c r="F68"/>
      <c r="G68"/>
      <c r="H68"/>
      <c r="I68"/>
      <c r="J68"/>
      <c r="K68"/>
      <c r="L68"/>
    </row>
    <row r="69" spans="1:12" x14ac:dyDescent="0.25">
      <c r="A69"/>
      <c r="B69"/>
      <c r="C69"/>
      <c r="D69"/>
      <c r="E69"/>
      <c r="F69"/>
      <c r="G69"/>
      <c r="H69"/>
      <c r="I69"/>
      <c r="J69"/>
      <c r="K69"/>
      <c r="L69"/>
    </row>
    <row r="70" spans="1:12" x14ac:dyDescent="0.25">
      <c r="A70"/>
      <c r="B70"/>
      <c r="C70"/>
      <c r="D70"/>
      <c r="E70"/>
      <c r="F70"/>
      <c r="G70"/>
      <c r="H70"/>
      <c r="I70"/>
      <c r="J70"/>
      <c r="K70"/>
      <c r="L70"/>
    </row>
    <row r="71" spans="1:12" s="29" customFormat="1" x14ac:dyDescent="0.25">
      <c r="A71"/>
      <c r="B71"/>
      <c r="C71"/>
      <c r="D71"/>
      <c r="E71"/>
      <c r="F71"/>
      <c r="G71"/>
      <c r="H71"/>
      <c r="I71"/>
      <c r="J71"/>
      <c r="K71"/>
      <c r="L71"/>
    </row>
    <row r="72" spans="1:12" s="29" customFormat="1" ht="15" customHeight="1" x14ac:dyDescent="0.25">
      <c r="A72"/>
      <c r="B72"/>
      <c r="C72"/>
      <c r="D72"/>
      <c r="E72"/>
      <c r="F72"/>
      <c r="G72"/>
      <c r="H72"/>
      <c r="I72"/>
      <c r="J72"/>
      <c r="K72"/>
      <c r="L72"/>
    </row>
    <row r="73" spans="1:12" s="29" customFormat="1" x14ac:dyDescent="0.25">
      <c r="A73"/>
      <c r="B73"/>
      <c r="C73"/>
      <c r="D73"/>
      <c r="E73"/>
      <c r="F73"/>
      <c r="G73"/>
      <c r="H73"/>
      <c r="I73"/>
      <c r="J73"/>
      <c r="K73"/>
      <c r="L73"/>
    </row>
    <row r="74" spans="1:12" s="29" customFormat="1" x14ac:dyDescent="0.25">
      <c r="A74"/>
      <c r="B74"/>
      <c r="C74"/>
      <c r="D74"/>
      <c r="E74"/>
      <c r="F74"/>
      <c r="G74"/>
      <c r="H74"/>
      <c r="I74"/>
      <c r="J74"/>
      <c r="K74"/>
      <c r="L74"/>
    </row>
    <row r="75" spans="1:12" s="29" customFormat="1" x14ac:dyDescent="0.25">
      <c r="A75"/>
      <c r="B75"/>
      <c r="C75"/>
      <c r="D75"/>
      <c r="E75"/>
      <c r="F75"/>
      <c r="G75"/>
      <c r="H75"/>
      <c r="I75"/>
      <c r="J75"/>
      <c r="K75"/>
      <c r="L75"/>
    </row>
    <row r="76" spans="1:12" s="29" customFormat="1" x14ac:dyDescent="0.25">
      <c r="A76"/>
      <c r="B76"/>
      <c r="C76"/>
      <c r="D76"/>
      <c r="E76"/>
      <c r="F76"/>
      <c r="G76"/>
      <c r="H76"/>
      <c r="I76"/>
      <c r="J76"/>
      <c r="K76"/>
      <c r="L76"/>
    </row>
    <row r="77" spans="1:12" s="29" customFormat="1" x14ac:dyDescent="0.25">
      <c r="A77"/>
      <c r="B77"/>
      <c r="C77"/>
      <c r="D77"/>
      <c r="E77"/>
      <c r="F77"/>
      <c r="G77"/>
      <c r="H77"/>
      <c r="I77"/>
      <c r="J77"/>
      <c r="K77"/>
      <c r="L77"/>
    </row>
    <row r="78" spans="1:12" s="29" customFormat="1" x14ac:dyDescent="0.25">
      <c r="A78"/>
      <c r="B78"/>
      <c r="C78"/>
      <c r="D78"/>
      <c r="E78"/>
      <c r="F78"/>
      <c r="G78"/>
      <c r="H78"/>
      <c r="I78"/>
      <c r="J78"/>
      <c r="K78"/>
      <c r="L78"/>
    </row>
    <row r="79" spans="1:12" s="29" customFormat="1" x14ac:dyDescent="0.25">
      <c r="A79"/>
      <c r="B79"/>
      <c r="C79"/>
      <c r="D79"/>
      <c r="E79"/>
      <c r="F79"/>
      <c r="G79"/>
      <c r="H79"/>
      <c r="I79"/>
      <c r="J79"/>
      <c r="K79"/>
      <c r="L79"/>
    </row>
    <row r="80" spans="1:12" s="29" customFormat="1" x14ac:dyDescent="0.25">
      <c r="A80"/>
      <c r="B80"/>
      <c r="C80"/>
      <c r="D80"/>
      <c r="E80"/>
      <c r="F80"/>
      <c r="G80"/>
      <c r="H80"/>
      <c r="I80"/>
      <c r="J80"/>
      <c r="K80"/>
      <c r="L80"/>
    </row>
    <row r="81" spans="1:12" s="29" customFormat="1" ht="15" customHeight="1" x14ac:dyDescent="0.25">
      <c r="A81"/>
      <c r="B81"/>
      <c r="C81"/>
      <c r="D81"/>
      <c r="E81"/>
      <c r="F81"/>
      <c r="G81"/>
      <c r="H81"/>
      <c r="I81"/>
      <c r="J81"/>
      <c r="K81"/>
      <c r="L81"/>
    </row>
    <row r="82" spans="1:12" s="29" customFormat="1" x14ac:dyDescent="0.25">
      <c r="A82"/>
      <c r="B82"/>
      <c r="C82"/>
      <c r="D82"/>
      <c r="E82"/>
      <c r="F82"/>
      <c r="G82"/>
      <c r="H82"/>
      <c r="I82"/>
      <c r="J82"/>
      <c r="K82"/>
      <c r="L82"/>
    </row>
    <row r="83" spans="1:12" s="29" customFormat="1" x14ac:dyDescent="0.25">
      <c r="A83"/>
      <c r="B83"/>
      <c r="C83"/>
      <c r="D83"/>
      <c r="E83"/>
      <c r="F83"/>
      <c r="G83"/>
      <c r="H83"/>
      <c r="I83"/>
      <c r="J83"/>
      <c r="K83"/>
      <c r="L83"/>
    </row>
    <row r="84" spans="1:12" s="29" customFormat="1" x14ac:dyDescent="0.25">
      <c r="A84"/>
      <c r="B84"/>
      <c r="C84"/>
      <c r="D84"/>
      <c r="E84"/>
      <c r="F84"/>
      <c r="G84"/>
      <c r="H84"/>
      <c r="I84"/>
      <c r="J84"/>
      <c r="K84"/>
      <c r="L84"/>
    </row>
    <row r="85" spans="1:12" s="29" customFormat="1" x14ac:dyDescent="0.25">
      <c r="A85"/>
      <c r="B85"/>
      <c r="C85"/>
      <c r="D85"/>
      <c r="E85"/>
      <c r="F85"/>
      <c r="G85"/>
      <c r="H85"/>
      <c r="I85"/>
      <c r="J85"/>
      <c r="K85"/>
      <c r="L85"/>
    </row>
  </sheetData>
  <mergeCells count="54">
    <mergeCell ref="A48:B48"/>
    <mergeCell ref="A41:B41"/>
    <mergeCell ref="A42:B42"/>
    <mergeCell ref="A43:B43"/>
    <mergeCell ref="A45:B45"/>
    <mergeCell ref="A46:B46"/>
    <mergeCell ref="A44:B44"/>
    <mergeCell ref="A24:B24"/>
    <mergeCell ref="A25:B25"/>
    <mergeCell ref="A26:B26"/>
    <mergeCell ref="A27:B27"/>
    <mergeCell ref="A35:B35"/>
    <mergeCell ref="B61:D61"/>
    <mergeCell ref="B62:D62"/>
    <mergeCell ref="B64:D64"/>
    <mergeCell ref="A49:H49"/>
    <mergeCell ref="A29:B29"/>
    <mergeCell ref="A30:B30"/>
    <mergeCell ref="A31:B31"/>
    <mergeCell ref="A32:B32"/>
    <mergeCell ref="A33:B33"/>
    <mergeCell ref="A34:B34"/>
    <mergeCell ref="A36:B36"/>
    <mergeCell ref="A37:B37"/>
    <mergeCell ref="A38:B38"/>
    <mergeCell ref="A40:B40"/>
    <mergeCell ref="A39:B39"/>
    <mergeCell ref="A47:B47"/>
    <mergeCell ref="B12:G12"/>
    <mergeCell ref="A14:K14"/>
    <mergeCell ref="A13:K13"/>
    <mergeCell ref="A28:B28"/>
    <mergeCell ref="E51:H51"/>
    <mergeCell ref="I49:K49"/>
    <mergeCell ref="I51:J51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1:K4"/>
    <mergeCell ref="A5:K5"/>
    <mergeCell ref="J10:K10"/>
    <mergeCell ref="H11:I11"/>
    <mergeCell ref="B6:I6"/>
    <mergeCell ref="B7:I7"/>
    <mergeCell ref="B8:I8"/>
    <mergeCell ref="B9:I9"/>
    <mergeCell ref="B10:I10"/>
    <mergeCell ref="B11:G11"/>
  </mergeCells>
  <phoneticPr fontId="23" type="noConversion"/>
  <conditionalFormatting sqref="K16:K48">
    <cfRule type="cellIs" dxfId="14" priority="1" operator="equal">
      <formula>"C"</formula>
    </cfRule>
    <cfRule type="cellIs" dxfId="13" priority="2" operator="equal">
      <formula>"B"</formula>
    </cfRule>
    <cfRule type="cellIs" dxfId="12" priority="3" operator="equal">
      <formula>"A"</formula>
    </cfRule>
  </conditionalFormatting>
  <conditionalFormatting sqref="M3:M5">
    <cfRule type="cellIs" dxfId="11" priority="7" operator="equal">
      <formula>"c"</formula>
    </cfRule>
    <cfRule type="cellIs" dxfId="10" priority="8" operator="equal">
      <formula>"b"</formula>
    </cfRule>
    <cfRule type="cellIs" dxfId="9" priority="9" operator="equal">
      <formula>"a"</formula>
    </cfRule>
  </conditionalFormatting>
  <pageMargins left="0.98425196850393704" right="0.51181102362204722" top="0.78740157480314965" bottom="0.78740157480314965" header="0.31496062992125984" footer="0.31496062992125984"/>
  <pageSetup paperSize="9" scale="39" orientation="portrait" r:id="rId1"/>
  <headerFooter>
    <oddFooter>Página &amp;P de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55"/>
  <sheetViews>
    <sheetView showGridLines="0" zoomScale="80" zoomScaleNormal="80" zoomScaleSheetLayoutView="80" workbookViewId="0">
      <pane ySplit="15" topLeftCell="A31" activePane="bottomLeft" state="frozen"/>
      <selection pane="bottomLeft" activeCell="K55" sqref="A1:K55"/>
    </sheetView>
  </sheetViews>
  <sheetFormatPr defaultColWidth="15" defaultRowHeight="12.75" customHeight="1" x14ac:dyDescent="0.25"/>
  <cols>
    <col min="1" max="1" width="13.5703125" style="90" customWidth="1"/>
    <col min="2" max="2" width="28.42578125" style="90" bestFit="1" customWidth="1"/>
    <col min="3" max="3" width="21.140625" style="90" customWidth="1"/>
    <col min="4" max="4" width="15" style="90"/>
    <col min="5" max="6" width="15" style="91"/>
    <col min="7" max="7" width="15" style="92"/>
    <col min="8" max="8" width="15" style="90"/>
    <col min="9" max="9" width="15" style="91"/>
    <col min="10" max="10" width="17.5703125" style="91" customWidth="1"/>
    <col min="11" max="11" width="16.5703125" style="93" customWidth="1"/>
    <col min="12" max="16384" width="15" style="81"/>
  </cols>
  <sheetData>
    <row r="1" spans="1:11" ht="12.75" customHeight="1" x14ac:dyDescent="0.25">
      <c r="A1" s="473"/>
      <c r="B1" s="474"/>
      <c r="C1" s="474"/>
      <c r="D1" s="474"/>
      <c r="E1" s="474"/>
      <c r="F1" s="474"/>
      <c r="G1" s="474"/>
      <c r="H1" s="474"/>
      <c r="I1" s="474"/>
      <c r="J1" s="474"/>
      <c r="K1" s="475"/>
    </row>
    <row r="2" spans="1:11" ht="12.75" customHeight="1" x14ac:dyDescent="0.25">
      <c r="A2" s="476"/>
      <c r="B2" s="477"/>
      <c r="C2" s="477"/>
      <c r="D2" s="477"/>
      <c r="E2" s="477"/>
      <c r="F2" s="477"/>
      <c r="G2" s="477"/>
      <c r="H2" s="477"/>
      <c r="I2" s="477"/>
      <c r="J2" s="477"/>
      <c r="K2" s="478"/>
    </row>
    <row r="3" spans="1:11" ht="12.75" customHeight="1" x14ac:dyDescent="0.25">
      <c r="A3" s="476"/>
      <c r="B3" s="477"/>
      <c r="C3" s="477"/>
      <c r="D3" s="477"/>
      <c r="E3" s="477"/>
      <c r="F3" s="477"/>
      <c r="G3" s="477"/>
      <c r="H3" s="477"/>
      <c r="I3" s="477"/>
      <c r="J3" s="477"/>
      <c r="K3" s="478"/>
    </row>
    <row r="4" spans="1:11" ht="22.5" customHeight="1" x14ac:dyDescent="0.25">
      <c r="A4" s="479"/>
      <c r="B4" s="480"/>
      <c r="C4" s="480"/>
      <c r="D4" s="480"/>
      <c r="E4" s="480"/>
      <c r="F4" s="480"/>
      <c r="G4" s="480"/>
      <c r="H4" s="480"/>
      <c r="I4" s="480"/>
      <c r="J4" s="480"/>
      <c r="K4" s="481"/>
    </row>
    <row r="5" spans="1:11" ht="12.75" customHeight="1" x14ac:dyDescent="0.25">
      <c r="A5" s="535" t="s">
        <v>33</v>
      </c>
      <c r="B5" s="536"/>
      <c r="C5" s="536"/>
      <c r="D5" s="536"/>
      <c r="E5" s="536"/>
      <c r="F5" s="536"/>
      <c r="G5" s="536"/>
      <c r="H5" s="536"/>
      <c r="I5" s="536"/>
      <c r="J5" s="536"/>
      <c r="K5" s="537"/>
    </row>
    <row r="6" spans="1:11" ht="12.75" customHeight="1" x14ac:dyDescent="0.25">
      <c r="A6" s="98" t="s">
        <v>121</v>
      </c>
      <c r="B6" s="541" t="str">
        <f>ORÇAMENTO!$B$6</f>
        <v>PREFEITURA MUNICIPAL DE CORONEL FABRICIANO</v>
      </c>
      <c r="C6" s="541"/>
      <c r="D6" s="541"/>
      <c r="E6" s="541"/>
      <c r="F6" s="541"/>
      <c r="G6" s="541"/>
      <c r="H6" s="541"/>
      <c r="I6" s="294" t="s">
        <v>123</v>
      </c>
      <c r="J6" s="543" t="str">
        <f>ORÇAMENTO!$I$6</f>
        <v>(31) 34067594</v>
      </c>
      <c r="K6" s="540"/>
    </row>
    <row r="7" spans="1:11" ht="12.75" customHeight="1" x14ac:dyDescent="0.25">
      <c r="A7" s="98" t="s">
        <v>122</v>
      </c>
      <c r="B7" s="541" t="str">
        <f>ORÇAMENTO!$B$7</f>
        <v>SECRETARIA DE GOVERNANÇA DE PLANEJAMENTO, MEIO AMBIENTE E HABITAÇÃO</v>
      </c>
      <c r="C7" s="541"/>
      <c r="D7" s="541"/>
      <c r="E7" s="541"/>
      <c r="F7" s="541"/>
      <c r="G7" s="541"/>
      <c r="H7" s="541"/>
      <c r="I7" s="294" t="s">
        <v>125</v>
      </c>
      <c r="J7" s="543">
        <f>ORÇAMENTO!$I$7</f>
        <v>0</v>
      </c>
      <c r="K7" s="540"/>
    </row>
    <row r="8" spans="1:11" ht="12.75" customHeight="1" x14ac:dyDescent="0.25">
      <c r="A8" s="100" t="s">
        <v>17</v>
      </c>
      <c r="B8" s="541" t="str">
        <f>ORÇAMENTO!$B$8</f>
        <v>EXECUÇÃO DE PASSEIO E MUROS DE CONTENÇÃO NA AVENIDA ATLÂNTICA - PARTE 1</v>
      </c>
      <c r="C8" s="541"/>
      <c r="D8" s="541"/>
      <c r="E8" s="541"/>
      <c r="F8" s="541"/>
      <c r="G8" s="541"/>
      <c r="H8" s="541"/>
      <c r="I8" s="294" t="s">
        <v>21</v>
      </c>
      <c r="J8" s="544">
        <f>B10</f>
        <v>45717</v>
      </c>
      <c r="K8" s="545"/>
    </row>
    <row r="9" spans="1:11" ht="12.75" customHeight="1" x14ac:dyDescent="0.25">
      <c r="A9" s="100" t="s">
        <v>18</v>
      </c>
      <c r="B9" s="541" t="str">
        <f>ORÇAMENTO!$B$9</f>
        <v>AVENIDA ATLÂNTICA, MORADA DO VALE, CORONEL FABRICIANO - MG</v>
      </c>
      <c r="C9" s="541"/>
      <c r="D9" s="541"/>
      <c r="E9" s="541"/>
      <c r="F9" s="541"/>
      <c r="G9" s="541"/>
      <c r="H9" s="541"/>
      <c r="I9" s="294" t="s">
        <v>20</v>
      </c>
      <c r="J9" s="543">
        <f>ORÇAMENTO!$I$9</f>
        <v>0</v>
      </c>
      <c r="K9" s="540"/>
    </row>
    <row r="10" spans="1:11" ht="12.75" customHeight="1" x14ac:dyDescent="0.25">
      <c r="A10" s="100" t="s">
        <v>29</v>
      </c>
      <c r="B10" s="542">
        <f>ORÇAMENTO!$B$10</f>
        <v>45717</v>
      </c>
      <c r="C10" s="542"/>
      <c r="D10" s="542"/>
      <c r="E10" s="542"/>
      <c r="F10" s="542"/>
      <c r="G10" s="542"/>
      <c r="H10" s="542"/>
      <c r="I10" s="518" t="s">
        <v>25</v>
      </c>
      <c r="J10" s="519"/>
      <c r="K10" s="520"/>
    </row>
    <row r="11" spans="1:11" ht="12.75" customHeight="1" x14ac:dyDescent="0.25">
      <c r="A11" s="100" t="s">
        <v>22</v>
      </c>
      <c r="B11" s="541" t="str">
        <f>ORÇAMENTO!$B$11</f>
        <v>SINAPI 03/25 - SETOP 01/25 - SICRO NOVO 01/25 - DESONERADO</v>
      </c>
      <c r="C11" s="541"/>
      <c r="D11" s="541"/>
      <c r="E11" s="541"/>
      <c r="F11" s="541"/>
      <c r="G11" s="536" t="s">
        <v>28</v>
      </c>
      <c r="H11" s="536"/>
      <c r="I11" s="293" t="s">
        <v>26</v>
      </c>
      <c r="J11" s="518" t="s">
        <v>27</v>
      </c>
      <c r="K11" s="520"/>
    </row>
    <row r="12" spans="1:11" ht="12.75" customHeight="1" x14ac:dyDescent="0.25">
      <c r="A12" s="100" t="s">
        <v>120</v>
      </c>
      <c r="B12" s="541" t="str">
        <f>ORÇAMENTO!$B$12</f>
        <v>RAFAEL FILIPE MENEZES ALVARENGA</v>
      </c>
      <c r="C12" s="541"/>
      <c r="D12" s="541"/>
      <c r="E12" s="541"/>
      <c r="F12" s="541"/>
      <c r="G12" s="296">
        <f>ORÇAMENTO!$F$12</f>
        <v>0.28439999999999999</v>
      </c>
      <c r="H12" s="297">
        <f>ORÇAMENTO!$G$12</f>
        <v>1.2844</v>
      </c>
      <c r="I12" s="293" t="s">
        <v>24</v>
      </c>
      <c r="J12" s="518" t="s">
        <v>23</v>
      </c>
      <c r="K12" s="520"/>
    </row>
    <row r="13" spans="1:11" ht="12.75" customHeight="1" x14ac:dyDescent="0.25">
      <c r="A13" s="538"/>
      <c r="B13" s="539"/>
      <c r="C13" s="539"/>
      <c r="D13" s="539"/>
      <c r="E13" s="539"/>
      <c r="F13" s="539"/>
      <c r="G13" s="539"/>
      <c r="H13" s="539"/>
      <c r="I13" s="539"/>
      <c r="J13" s="539"/>
      <c r="K13" s="540"/>
    </row>
    <row r="14" spans="1:11" s="82" customFormat="1" ht="15" customHeight="1" x14ac:dyDescent="0.25">
      <c r="A14" s="546" t="s">
        <v>3</v>
      </c>
      <c r="B14" s="548" t="s">
        <v>48</v>
      </c>
      <c r="C14" s="18" t="s">
        <v>30</v>
      </c>
      <c r="D14" s="550" t="s">
        <v>7</v>
      </c>
      <c r="E14" s="552"/>
      <c r="F14" s="553"/>
      <c r="G14" s="553"/>
      <c r="H14" s="553"/>
      <c r="I14" s="553"/>
      <c r="J14" s="553"/>
      <c r="K14" s="554"/>
    </row>
    <row r="15" spans="1:11" s="82" customFormat="1" ht="15" x14ac:dyDescent="0.25">
      <c r="A15" s="547"/>
      <c r="B15" s="549"/>
      <c r="C15" s="318" t="s">
        <v>49</v>
      </c>
      <c r="D15" s="551"/>
      <c r="E15" s="319" t="s">
        <v>50</v>
      </c>
      <c r="F15" s="319" t="s">
        <v>51</v>
      </c>
      <c r="G15" s="319" t="s">
        <v>52</v>
      </c>
      <c r="H15" s="319" t="s">
        <v>53</v>
      </c>
      <c r="I15" s="319" t="s">
        <v>54</v>
      </c>
      <c r="J15" s="319" t="s">
        <v>55</v>
      </c>
      <c r="K15" s="155" t="s">
        <v>56</v>
      </c>
    </row>
    <row r="16" spans="1:11" s="82" customFormat="1" ht="15" x14ac:dyDescent="0.25">
      <c r="A16" s="555"/>
      <c r="B16" s="556"/>
      <c r="C16" s="556"/>
      <c r="D16" s="556"/>
      <c r="E16" s="556"/>
      <c r="F16" s="556"/>
      <c r="G16" s="556"/>
      <c r="H16" s="556"/>
      <c r="I16" s="556"/>
      <c r="J16" s="556"/>
      <c r="K16" s="557"/>
    </row>
    <row r="17" spans="1:11" s="82" customFormat="1" ht="17.45" customHeight="1" x14ac:dyDescent="0.25">
      <c r="A17" s="526">
        <v>1</v>
      </c>
      <c r="B17" s="528" t="str">
        <f>VLOOKUP(A17,ORÇAMENTO!$A:$I,4,TRUE)</f>
        <v>SERVIÇOS PRELIMINARES</v>
      </c>
      <c r="C17" s="320" t="s">
        <v>30</v>
      </c>
      <c r="D17" s="532">
        <f>ORÇAMENTO!I26</f>
        <v>37577.160000000003</v>
      </c>
      <c r="E17" s="321">
        <v>1</v>
      </c>
      <c r="F17" s="321"/>
      <c r="G17" s="321"/>
      <c r="H17" s="321"/>
      <c r="I17" s="321"/>
      <c r="J17" s="321"/>
      <c r="K17" s="223">
        <f t="shared" ref="K17:K33" si="0">SUM(E17:J17)</f>
        <v>1</v>
      </c>
    </row>
    <row r="18" spans="1:11" s="82" customFormat="1" ht="17.45" customHeight="1" x14ac:dyDescent="0.25">
      <c r="A18" s="527"/>
      <c r="B18" s="529"/>
      <c r="C18" s="320" t="s">
        <v>49</v>
      </c>
      <c r="D18" s="533"/>
      <c r="E18" s="322">
        <f>E17*$D$17</f>
        <v>37577.160000000003</v>
      </c>
      <c r="F18" s="322">
        <f t="shared" ref="F18:J18" si="1">F17*$D$17</f>
        <v>0</v>
      </c>
      <c r="G18" s="322">
        <f t="shared" si="1"/>
        <v>0</v>
      </c>
      <c r="H18" s="322">
        <f t="shared" si="1"/>
        <v>0</v>
      </c>
      <c r="I18" s="322">
        <f t="shared" si="1"/>
        <v>0</v>
      </c>
      <c r="J18" s="322">
        <f t="shared" si="1"/>
        <v>0</v>
      </c>
      <c r="K18" s="224">
        <f t="shared" si="0"/>
        <v>37577.160000000003</v>
      </c>
    </row>
    <row r="19" spans="1:11" s="82" customFormat="1" ht="17.45" customHeight="1" x14ac:dyDescent="0.25">
      <c r="A19" s="526">
        <v>2</v>
      </c>
      <c r="B19" s="528" t="str">
        <f>VLOOKUP(A19,ORÇAMENTO!$A:$I,4,TRUE)</f>
        <v>ADMINISTRAÇÃO LOCAL</v>
      </c>
      <c r="C19" s="320" t="s">
        <v>30</v>
      </c>
      <c r="D19" s="530">
        <f>ORÇAMENTO!I29</f>
        <v>105678.09</v>
      </c>
      <c r="E19" s="321">
        <f>(E18+E22+E24+E26+E28+E30+E32)/SUM($D$17,$D$21:$D$32)</f>
        <v>3.8893338989776684E-2</v>
      </c>
      <c r="F19" s="321">
        <f t="shared" ref="F19:H19" si="2">(F18+F22+F24+F26+F28+F30+F32)/SUM($D$17,$D$21:$D$32)</f>
        <v>0.18429304043583131</v>
      </c>
      <c r="G19" s="321">
        <f t="shared" si="2"/>
        <v>0.30491947568434113</v>
      </c>
      <c r="H19" s="321">
        <f t="shared" si="2"/>
        <v>0.28008466626496203</v>
      </c>
      <c r="I19" s="321">
        <f>(I18+I22+I24+I26+I28+I30+I32)/SUM($D$17,$D$21:$D$32)</f>
        <v>0.19180947862508882</v>
      </c>
      <c r="J19" s="321"/>
      <c r="K19" s="223">
        <f t="shared" si="0"/>
        <v>1</v>
      </c>
    </row>
    <row r="20" spans="1:11" s="82" customFormat="1" ht="17.45" customHeight="1" x14ac:dyDescent="0.25">
      <c r="A20" s="527"/>
      <c r="B20" s="529"/>
      <c r="C20" s="320" t="s">
        <v>49</v>
      </c>
      <c r="D20" s="531"/>
      <c r="E20" s="322">
        <f>E19*$D$19</f>
        <v>4110.1737781621296</v>
      </c>
      <c r="F20" s="322">
        <f t="shared" ref="F20:I20" si="3">F19*$D$19</f>
        <v>19475.736513551419</v>
      </c>
      <c r="G20" s="322">
        <f t="shared" si="3"/>
        <v>32223.307794122615</v>
      </c>
      <c r="H20" s="322">
        <f t="shared" si="3"/>
        <v>29598.812569168622</v>
      </c>
      <c r="I20" s="322">
        <f t="shared" si="3"/>
        <v>20270.05934499521</v>
      </c>
      <c r="J20" s="322">
        <f>J19*$D$19</f>
        <v>0</v>
      </c>
      <c r="K20" s="224">
        <f t="shared" si="0"/>
        <v>105678.09</v>
      </c>
    </row>
    <row r="21" spans="1:11" s="82" customFormat="1" ht="17.45" customHeight="1" x14ac:dyDescent="0.25">
      <c r="A21" s="526">
        <v>3</v>
      </c>
      <c r="B21" s="528" t="str">
        <f>VLOOKUP(A21,ORÇAMENTO!$A:$I,4,TRUE)</f>
        <v>MOVIMENTAÇÃO DE TERRA</v>
      </c>
      <c r="C21" s="320" t="s">
        <v>30</v>
      </c>
      <c r="D21" s="532">
        <f>ORÇAMENTO!I37</f>
        <v>151445.72</v>
      </c>
      <c r="E21" s="321">
        <v>0.3</v>
      </c>
      <c r="F21" s="321">
        <v>0.2</v>
      </c>
      <c r="G21" s="321">
        <v>0.1</v>
      </c>
      <c r="H21" s="321">
        <v>0.2</v>
      </c>
      <c r="I21" s="321">
        <v>0.2</v>
      </c>
      <c r="J21" s="321"/>
      <c r="K21" s="223">
        <f t="shared" si="0"/>
        <v>1</v>
      </c>
    </row>
    <row r="22" spans="1:11" s="82" customFormat="1" ht="17.45" customHeight="1" x14ac:dyDescent="0.25">
      <c r="A22" s="527"/>
      <c r="B22" s="529"/>
      <c r="C22" s="320" t="s">
        <v>49</v>
      </c>
      <c r="D22" s="533"/>
      <c r="E22" s="322">
        <f>E21*$D$21</f>
        <v>45433.716</v>
      </c>
      <c r="F22" s="322">
        <f t="shared" ref="F22:J22" si="4">F21*$D$21</f>
        <v>30289.144</v>
      </c>
      <c r="G22" s="322">
        <f t="shared" si="4"/>
        <v>15144.572</v>
      </c>
      <c r="H22" s="322">
        <f t="shared" si="4"/>
        <v>30289.144</v>
      </c>
      <c r="I22" s="322">
        <f t="shared" si="4"/>
        <v>30289.144</v>
      </c>
      <c r="J22" s="322">
        <f t="shared" si="4"/>
        <v>0</v>
      </c>
      <c r="K22" s="224">
        <f t="shared" si="0"/>
        <v>151445.72</v>
      </c>
    </row>
    <row r="23" spans="1:11" s="82" customFormat="1" ht="17.45" customHeight="1" x14ac:dyDescent="0.25">
      <c r="A23" s="526">
        <v>4</v>
      </c>
      <c r="B23" s="528" t="str">
        <f>VLOOKUP(A23,ORÇAMENTO!$A:$I,4,TRUE)</f>
        <v>ESTRUTURA</v>
      </c>
      <c r="C23" s="320" t="s">
        <v>30</v>
      </c>
      <c r="D23" s="532">
        <f>ORÇAMENTO!I50</f>
        <v>1210171.3</v>
      </c>
      <c r="E23" s="321"/>
      <c r="F23" s="321">
        <v>0.3</v>
      </c>
      <c r="G23" s="321">
        <v>0.3</v>
      </c>
      <c r="H23" s="321">
        <v>0.3</v>
      </c>
      <c r="I23" s="321">
        <v>0.1</v>
      </c>
      <c r="J23" s="321"/>
      <c r="K23" s="223">
        <f t="shared" si="0"/>
        <v>0.99999999999999989</v>
      </c>
    </row>
    <row r="24" spans="1:11" s="82" customFormat="1" ht="17.45" customHeight="1" x14ac:dyDescent="0.25">
      <c r="A24" s="527"/>
      <c r="B24" s="529"/>
      <c r="C24" s="320" t="s">
        <v>49</v>
      </c>
      <c r="D24" s="533"/>
      <c r="E24" s="322">
        <f>E23*$D$23</f>
        <v>0</v>
      </c>
      <c r="F24" s="322">
        <f t="shared" ref="F24:J24" si="5">F23*$D$23</f>
        <v>363051.39</v>
      </c>
      <c r="G24" s="322">
        <f t="shared" si="5"/>
        <v>363051.39</v>
      </c>
      <c r="H24" s="322">
        <f t="shared" si="5"/>
        <v>363051.39</v>
      </c>
      <c r="I24" s="322">
        <f t="shared" si="5"/>
        <v>121017.13</v>
      </c>
      <c r="J24" s="322">
        <f t="shared" si="5"/>
        <v>0</v>
      </c>
      <c r="K24" s="224">
        <f t="shared" si="0"/>
        <v>1210171.2999999998</v>
      </c>
    </row>
    <row r="25" spans="1:11" s="82" customFormat="1" ht="17.45" customHeight="1" x14ac:dyDescent="0.25">
      <c r="A25" s="526">
        <v>5</v>
      </c>
      <c r="B25" s="528" t="str">
        <f>VLOOKUP(A25,ORÇAMENTO!$A:$I,4,TRUE)</f>
        <v>ALVENARIA E REVESTIMENTO</v>
      </c>
      <c r="C25" s="320" t="s">
        <v>30</v>
      </c>
      <c r="D25" s="530">
        <f>ORÇAMENTO!I55</f>
        <v>238618.77</v>
      </c>
      <c r="E25" s="321"/>
      <c r="F25" s="321"/>
      <c r="G25" s="321">
        <v>0.4</v>
      </c>
      <c r="H25" s="321">
        <v>0.3</v>
      </c>
      <c r="I25" s="321">
        <v>0.3</v>
      </c>
      <c r="J25" s="321"/>
      <c r="K25" s="223">
        <f t="shared" si="0"/>
        <v>1</v>
      </c>
    </row>
    <row r="26" spans="1:11" s="82" customFormat="1" ht="17.45" customHeight="1" x14ac:dyDescent="0.25">
      <c r="A26" s="527"/>
      <c r="B26" s="529"/>
      <c r="C26" s="320" t="s">
        <v>49</v>
      </c>
      <c r="D26" s="531"/>
      <c r="E26" s="322">
        <f>E25*$D$25</f>
        <v>0</v>
      </c>
      <c r="F26" s="322">
        <f t="shared" ref="F26:J26" si="6">F25*$D$25</f>
        <v>0</v>
      </c>
      <c r="G26" s="322">
        <f t="shared" si="6"/>
        <v>95447.508000000002</v>
      </c>
      <c r="H26" s="322">
        <f t="shared" si="6"/>
        <v>71585.630999999994</v>
      </c>
      <c r="I26" s="322">
        <f t="shared" si="6"/>
        <v>71585.630999999994</v>
      </c>
      <c r="J26" s="322">
        <f t="shared" si="6"/>
        <v>0</v>
      </c>
      <c r="K26" s="224">
        <f t="shared" si="0"/>
        <v>238618.77</v>
      </c>
    </row>
    <row r="27" spans="1:11" s="82" customFormat="1" ht="17.45" customHeight="1" x14ac:dyDescent="0.25">
      <c r="A27" s="526">
        <v>6</v>
      </c>
      <c r="B27" s="528" t="str">
        <f>VLOOKUP(A27,ORÇAMENTO!$A:$I,4,TRUE)</f>
        <v>PASSEIO</v>
      </c>
      <c r="C27" s="320" t="s">
        <v>30</v>
      </c>
      <c r="D27" s="530">
        <f>ORÇAMENTO!I60</f>
        <v>442881.54</v>
      </c>
      <c r="E27" s="321"/>
      <c r="F27" s="321"/>
      <c r="G27" s="321">
        <v>0.4</v>
      </c>
      <c r="H27" s="321">
        <v>0.3</v>
      </c>
      <c r="I27" s="321">
        <v>0.3</v>
      </c>
      <c r="J27" s="321"/>
      <c r="K27" s="223">
        <f t="shared" si="0"/>
        <v>1</v>
      </c>
    </row>
    <row r="28" spans="1:11" s="82" customFormat="1" ht="17.45" customHeight="1" x14ac:dyDescent="0.25">
      <c r="A28" s="527"/>
      <c r="B28" s="529"/>
      <c r="C28" s="320" t="s">
        <v>49</v>
      </c>
      <c r="D28" s="531"/>
      <c r="E28" s="322">
        <f>E27*$D$27</f>
        <v>0</v>
      </c>
      <c r="F28" s="322">
        <f t="shared" ref="F28:J28" si="7">F27*$D$27</f>
        <v>0</v>
      </c>
      <c r="G28" s="322">
        <f t="shared" si="7"/>
        <v>177152.61600000001</v>
      </c>
      <c r="H28" s="322">
        <f t="shared" si="7"/>
        <v>132864.462</v>
      </c>
      <c r="I28" s="322">
        <f t="shared" si="7"/>
        <v>132864.462</v>
      </c>
      <c r="J28" s="322">
        <f t="shared" si="7"/>
        <v>0</v>
      </c>
      <c r="K28" s="224">
        <f t="shared" si="0"/>
        <v>442881.54</v>
      </c>
    </row>
    <row r="29" spans="1:11" s="82" customFormat="1" ht="17.45" customHeight="1" x14ac:dyDescent="0.25">
      <c r="A29" s="526">
        <v>7</v>
      </c>
      <c r="B29" s="528" t="str">
        <f>VLOOKUP(A29,ORÇAMENTO!$A:$I,4,TRUE)</f>
        <v>PAISAGISMO</v>
      </c>
      <c r="C29" s="320" t="s">
        <v>30</v>
      </c>
      <c r="D29" s="530">
        <f>ORÇAMENTO!I63</f>
        <v>42135.61</v>
      </c>
      <c r="E29" s="321"/>
      <c r="F29" s="321"/>
      <c r="G29" s="321"/>
      <c r="H29" s="321"/>
      <c r="I29" s="321">
        <v>1</v>
      </c>
      <c r="J29" s="321"/>
      <c r="K29" s="223">
        <f t="shared" si="0"/>
        <v>1</v>
      </c>
    </row>
    <row r="30" spans="1:11" s="82" customFormat="1" ht="17.45" customHeight="1" x14ac:dyDescent="0.25">
      <c r="A30" s="527"/>
      <c r="B30" s="529"/>
      <c r="C30" s="320" t="s">
        <v>49</v>
      </c>
      <c r="D30" s="531"/>
      <c r="E30" s="322">
        <f>E29*$D$29</f>
        <v>0</v>
      </c>
      <c r="F30" s="322">
        <f t="shared" ref="F30:J30" si="8">F29*$D$29</f>
        <v>0</v>
      </c>
      <c r="G30" s="322">
        <f t="shared" si="8"/>
        <v>0</v>
      </c>
      <c r="H30" s="322">
        <f t="shared" si="8"/>
        <v>0</v>
      </c>
      <c r="I30" s="322">
        <f t="shared" si="8"/>
        <v>42135.61</v>
      </c>
      <c r="J30" s="322">
        <f t="shared" si="8"/>
        <v>0</v>
      </c>
      <c r="K30" s="224">
        <f t="shared" si="0"/>
        <v>42135.61</v>
      </c>
    </row>
    <row r="31" spans="1:11" s="82" customFormat="1" ht="17.45" customHeight="1" x14ac:dyDescent="0.25">
      <c r="A31" s="526">
        <v>8</v>
      </c>
      <c r="B31" s="528" t="str">
        <f>VLOOKUP(A31,ORÇAMENTO!$A:$I,4,TRUE)</f>
        <v>SERVIÇOS FINAIS</v>
      </c>
      <c r="C31" s="320" t="s">
        <v>30</v>
      </c>
      <c r="D31" s="530">
        <f>ORÇAMENTO!I66</f>
        <v>11491.05</v>
      </c>
      <c r="E31" s="321"/>
      <c r="F31" s="321"/>
      <c r="G31" s="321"/>
      <c r="H31" s="321"/>
      <c r="I31" s="321">
        <v>1</v>
      </c>
      <c r="J31" s="321"/>
      <c r="K31" s="223">
        <f t="shared" si="0"/>
        <v>1</v>
      </c>
    </row>
    <row r="32" spans="1:11" s="82" customFormat="1" ht="17.45" customHeight="1" x14ac:dyDescent="0.25">
      <c r="A32" s="527"/>
      <c r="B32" s="529"/>
      <c r="C32" s="320" t="s">
        <v>49</v>
      </c>
      <c r="D32" s="531"/>
      <c r="E32" s="322">
        <f>E31*$D$31</f>
        <v>0</v>
      </c>
      <c r="F32" s="322">
        <f t="shared" ref="F32:J32" si="9">F31*$D$31</f>
        <v>0</v>
      </c>
      <c r="G32" s="322">
        <f t="shared" si="9"/>
        <v>0</v>
      </c>
      <c r="H32" s="322">
        <f t="shared" si="9"/>
        <v>0</v>
      </c>
      <c r="I32" s="322">
        <f t="shared" si="9"/>
        <v>11491.05</v>
      </c>
      <c r="J32" s="322">
        <f t="shared" si="9"/>
        <v>0</v>
      </c>
      <c r="K32" s="224">
        <f t="shared" si="0"/>
        <v>11491.05</v>
      </c>
    </row>
    <row r="33" spans="1:12" s="82" customFormat="1" ht="15" x14ac:dyDescent="0.25">
      <c r="A33" s="521" t="s">
        <v>57</v>
      </c>
      <c r="B33" s="522"/>
      <c r="C33" s="323" t="s">
        <v>30</v>
      </c>
      <c r="D33" s="323" t="s">
        <v>30</v>
      </c>
      <c r="E33" s="324">
        <f t="shared" ref="E33:J33" si="10">E34/$K$34</f>
        <v>3.8893338989776684E-2</v>
      </c>
      <c r="F33" s="324">
        <f t="shared" si="10"/>
        <v>0.18429304043583133</v>
      </c>
      <c r="G33" s="324">
        <f t="shared" si="10"/>
        <v>0.30491947568434119</v>
      </c>
      <c r="H33" s="324">
        <f t="shared" si="10"/>
        <v>0.28008466626496209</v>
      </c>
      <c r="I33" s="324">
        <f t="shared" si="10"/>
        <v>0.19180947862508885</v>
      </c>
      <c r="J33" s="324">
        <f t="shared" si="10"/>
        <v>0</v>
      </c>
      <c r="K33" s="156">
        <f t="shared" si="0"/>
        <v>1.0000000000000002</v>
      </c>
    </row>
    <row r="34" spans="1:12" s="82" customFormat="1" ht="15" x14ac:dyDescent="0.25">
      <c r="A34" s="523"/>
      <c r="B34" s="522"/>
      <c r="C34" s="323" t="s">
        <v>49</v>
      </c>
      <c r="D34" s="323" t="s">
        <v>49</v>
      </c>
      <c r="E34" s="325">
        <f>E18+E20+E22+E32+E30+E24+E26+E28</f>
        <v>87121.049778162123</v>
      </c>
      <c r="F34" s="325">
        <f t="shared" ref="F34:K34" si="11">F18+F20+F22+F32+F30+F24+F26+F28</f>
        <v>412816.27051355143</v>
      </c>
      <c r="G34" s="325">
        <f t="shared" si="11"/>
        <v>683019.39379412262</v>
      </c>
      <c r="H34" s="325">
        <f t="shared" si="11"/>
        <v>627389.43956916861</v>
      </c>
      <c r="I34" s="325">
        <f t="shared" si="11"/>
        <v>429653.08634499524</v>
      </c>
      <c r="J34" s="325">
        <f t="shared" si="11"/>
        <v>0</v>
      </c>
      <c r="K34" s="326">
        <f t="shared" si="11"/>
        <v>2239999.2399999998</v>
      </c>
    </row>
    <row r="35" spans="1:12" s="82" customFormat="1" ht="15" x14ac:dyDescent="0.25">
      <c r="A35" s="521" t="s">
        <v>58</v>
      </c>
      <c r="B35" s="522"/>
      <c r="C35" s="323" t="s">
        <v>30</v>
      </c>
      <c r="D35" s="323" t="s">
        <v>30</v>
      </c>
      <c r="E35" s="324">
        <f t="shared" ref="E35:J35" si="12">E36/$K$34</f>
        <v>3.8893338989776684E-2</v>
      </c>
      <c r="F35" s="324">
        <f t="shared" si="12"/>
        <v>0.22318637942560804</v>
      </c>
      <c r="G35" s="324">
        <f t="shared" si="12"/>
        <v>0.52810585510994923</v>
      </c>
      <c r="H35" s="324">
        <f t="shared" si="12"/>
        <v>0.80819052137491121</v>
      </c>
      <c r="I35" s="324">
        <f t="shared" si="12"/>
        <v>1</v>
      </c>
      <c r="J35" s="324">
        <f t="shared" si="12"/>
        <v>1</v>
      </c>
      <c r="K35" s="156">
        <f>J35</f>
        <v>1</v>
      </c>
    </row>
    <row r="36" spans="1:12" s="82" customFormat="1" ht="15.75" thickBot="1" x14ac:dyDescent="0.3">
      <c r="A36" s="524"/>
      <c r="B36" s="525"/>
      <c r="C36" s="225" t="s">
        <v>49</v>
      </c>
      <c r="D36" s="225" t="s">
        <v>49</v>
      </c>
      <c r="E36" s="226">
        <f>E34</f>
        <v>87121.049778162123</v>
      </c>
      <c r="F36" s="226">
        <f>E36+F34</f>
        <v>499937.32029171358</v>
      </c>
      <c r="G36" s="226">
        <f>F36+G34</f>
        <v>1182956.7140858362</v>
      </c>
      <c r="H36" s="226">
        <f>G36+H34</f>
        <v>1810346.1536550047</v>
      </c>
      <c r="I36" s="226">
        <f>H36+I34</f>
        <v>2239999.2399999998</v>
      </c>
      <c r="J36" s="226">
        <f>I36+J34</f>
        <v>2239999.2399999998</v>
      </c>
      <c r="K36" s="227">
        <f>K34</f>
        <v>2239999.2399999998</v>
      </c>
    </row>
    <row r="37" spans="1:12" s="83" customFormat="1" ht="12.75" customHeight="1" x14ac:dyDescent="0.25">
      <c r="A37" s="46"/>
      <c r="B37" s="47"/>
      <c r="C37" s="47"/>
      <c r="D37" s="47"/>
      <c r="E37" s="47"/>
      <c r="F37" s="48"/>
      <c r="G37" s="49"/>
      <c r="H37" s="49"/>
      <c r="I37" s="84"/>
      <c r="J37" s="84"/>
      <c r="K37" s="85"/>
    </row>
    <row r="38" spans="1:12" ht="12.75" customHeight="1" x14ac:dyDescent="0.25">
      <c r="A38" s="65"/>
      <c r="B38" s="561"/>
      <c r="C38" s="561"/>
      <c r="D38" s="561"/>
      <c r="E38" s="327"/>
      <c r="F38" s="447" t="str">
        <f>ORÇAMENTO!$F$69</f>
        <v>CORONEL FABRICIANO,</v>
      </c>
      <c r="G38" s="447"/>
      <c r="H38" s="354" t="str">
        <f>ORÇAMENTO!H69</f>
        <v>20 de agosto de 2025</v>
      </c>
      <c r="I38" s="354"/>
      <c r="J38" s="328"/>
      <c r="K38" s="94"/>
      <c r="L38" s="51"/>
    </row>
    <row r="39" spans="1:12" ht="12.75" customHeight="1" x14ac:dyDescent="0.25">
      <c r="A39" s="50"/>
      <c r="B39" s="561"/>
      <c r="C39" s="561"/>
      <c r="D39" s="561"/>
      <c r="E39" s="327"/>
      <c r="F39" s="329"/>
      <c r="G39" s="329"/>
      <c r="H39" s="329"/>
      <c r="I39" s="329"/>
      <c r="J39" s="329"/>
      <c r="K39" s="94"/>
      <c r="L39" s="51"/>
    </row>
    <row r="40" spans="1:12" ht="12.75" customHeight="1" x14ac:dyDescent="0.25">
      <c r="A40" s="50"/>
      <c r="B40" s="561"/>
      <c r="C40" s="561"/>
      <c r="D40" s="561"/>
      <c r="E40" s="327"/>
      <c r="F40" s="329"/>
      <c r="G40" s="329"/>
      <c r="H40" s="329"/>
      <c r="I40" s="329"/>
      <c r="J40" s="329"/>
      <c r="K40" s="94"/>
      <c r="L40" s="51"/>
    </row>
    <row r="41" spans="1:12" ht="12.75" customHeight="1" x14ac:dyDescent="0.25">
      <c r="A41" s="50"/>
      <c r="B41" s="561"/>
      <c r="C41" s="561"/>
      <c r="D41" s="561"/>
      <c r="E41" s="327"/>
      <c r="F41" s="329"/>
      <c r="G41" s="329"/>
      <c r="H41" s="329"/>
      <c r="I41" s="329"/>
      <c r="J41" s="329"/>
      <c r="K41" s="94"/>
      <c r="L41" s="51"/>
    </row>
    <row r="42" spans="1:12" ht="12.75" customHeight="1" x14ac:dyDescent="0.25">
      <c r="A42" s="50"/>
      <c r="B42" s="561"/>
      <c r="C42" s="561"/>
      <c r="D42" s="561"/>
      <c r="E42" s="327"/>
      <c r="F42" s="329"/>
      <c r="G42" s="329"/>
      <c r="H42" s="329"/>
      <c r="I42" s="329"/>
      <c r="J42" s="329"/>
      <c r="K42" s="94"/>
      <c r="L42" s="51"/>
    </row>
    <row r="43" spans="1:12" ht="12.75" customHeight="1" x14ac:dyDescent="0.25">
      <c r="A43" s="50"/>
      <c r="B43" s="561"/>
      <c r="C43" s="561"/>
      <c r="D43" s="561"/>
      <c r="E43" s="327"/>
      <c r="F43" s="329"/>
      <c r="G43" s="329"/>
      <c r="H43" s="329"/>
      <c r="I43" s="329"/>
      <c r="J43" s="329"/>
      <c r="K43" s="94"/>
      <c r="L43" s="51"/>
    </row>
    <row r="44" spans="1:12" ht="12.75" customHeight="1" x14ac:dyDescent="0.25">
      <c r="A44" s="50"/>
      <c r="B44" s="561"/>
      <c r="C44" s="561"/>
      <c r="D44" s="561"/>
      <c r="E44" s="327"/>
      <c r="F44" s="329"/>
      <c r="G44" s="329"/>
      <c r="H44" s="329"/>
      <c r="I44" s="329"/>
      <c r="J44" s="329"/>
      <c r="K44" s="94"/>
      <c r="L44" s="51"/>
    </row>
    <row r="45" spans="1:12" ht="12.75" customHeight="1" x14ac:dyDescent="0.25">
      <c r="A45" s="50"/>
      <c r="B45" s="561"/>
      <c r="C45" s="561"/>
      <c r="D45" s="561"/>
      <c r="E45" s="327"/>
      <c r="F45" s="329"/>
      <c r="G45" s="329"/>
      <c r="H45" s="329"/>
      <c r="I45" s="329"/>
      <c r="J45" s="329"/>
      <c r="K45" s="94"/>
      <c r="L45" s="51"/>
    </row>
    <row r="46" spans="1:12" ht="12.75" customHeight="1" x14ac:dyDescent="0.25">
      <c r="A46" s="50"/>
      <c r="B46" s="561"/>
      <c r="C46" s="561"/>
      <c r="D46" s="561"/>
      <c r="E46" s="327"/>
      <c r="F46" s="329"/>
      <c r="G46" s="329"/>
      <c r="H46" s="329"/>
      <c r="I46" s="329"/>
      <c r="J46" s="329"/>
      <c r="K46" s="94"/>
      <c r="L46" s="51"/>
    </row>
    <row r="47" spans="1:12" ht="12.75" customHeight="1" x14ac:dyDescent="0.25">
      <c r="A47" s="50"/>
      <c r="B47" s="561"/>
      <c r="C47" s="561"/>
      <c r="D47" s="561"/>
      <c r="E47" s="327"/>
      <c r="F47" s="329"/>
      <c r="G47" s="329"/>
      <c r="H47" s="329"/>
      <c r="I47" s="329"/>
      <c r="J47" s="329"/>
      <c r="K47" s="94"/>
      <c r="L47" s="51"/>
    </row>
    <row r="48" spans="1:12" ht="12.75" customHeight="1" x14ac:dyDescent="0.25">
      <c r="A48" s="50"/>
      <c r="B48" s="561"/>
      <c r="C48" s="561"/>
      <c r="D48" s="561"/>
      <c r="E48" s="327"/>
      <c r="F48" s="329"/>
      <c r="G48" s="329"/>
      <c r="H48" s="329"/>
      <c r="I48" s="329"/>
      <c r="J48" s="329"/>
      <c r="K48" s="94"/>
      <c r="L48" s="51"/>
    </row>
    <row r="49" spans="1:12" ht="12.75" customHeight="1" x14ac:dyDescent="0.25">
      <c r="A49" s="50"/>
      <c r="B49" s="561"/>
      <c r="C49" s="561"/>
      <c r="D49" s="561"/>
      <c r="E49" s="327"/>
      <c r="F49" s="329"/>
      <c r="G49" s="329"/>
      <c r="H49" s="329"/>
      <c r="I49" s="329"/>
      <c r="J49" s="329"/>
      <c r="K49" s="94"/>
      <c r="L49" s="51"/>
    </row>
    <row r="50" spans="1:12" ht="12.75" customHeight="1" x14ac:dyDescent="0.25">
      <c r="A50" s="50"/>
      <c r="B50" s="561"/>
      <c r="C50" s="561"/>
      <c r="D50" s="561"/>
      <c r="E50" s="327"/>
      <c r="F50" s="329"/>
      <c r="G50" s="329"/>
      <c r="H50" s="329"/>
      <c r="I50" s="329"/>
      <c r="J50" s="329"/>
      <c r="K50" s="94"/>
      <c r="L50" s="51"/>
    </row>
    <row r="51" spans="1:12" ht="12.75" customHeight="1" x14ac:dyDescent="0.25">
      <c r="A51" s="50"/>
      <c r="B51" s="562"/>
      <c r="C51" s="562"/>
      <c r="D51" s="562"/>
      <c r="E51" s="317"/>
      <c r="F51" s="51"/>
      <c r="G51" s="52"/>
      <c r="H51" s="52"/>
      <c r="I51" s="86"/>
      <c r="J51" s="86"/>
      <c r="K51" s="87"/>
    </row>
    <row r="52" spans="1:12" ht="12.75" customHeight="1" x14ac:dyDescent="0.25">
      <c r="A52" s="50"/>
      <c r="B52" s="559" t="str">
        <f>ORÇAMENTO!$C$81</f>
        <v>RAFAEL FILIPE MENEZES ALVARENGA - CREA-MG 379867/D</v>
      </c>
      <c r="C52" s="559"/>
      <c r="D52" s="559"/>
      <c r="E52" s="317"/>
      <c r="F52" s="51"/>
      <c r="G52" s="52"/>
      <c r="H52" s="52"/>
      <c r="I52" s="86"/>
      <c r="J52" s="86"/>
      <c r="K52" s="87"/>
    </row>
    <row r="53" spans="1:12" ht="12.75" customHeight="1" x14ac:dyDescent="0.25">
      <c r="A53" s="50"/>
      <c r="B53" s="560" t="str">
        <f>ORÇAMENTO!$C$82</f>
        <v>TNS / ENGENHEIRO CIVIL</v>
      </c>
      <c r="C53" s="560"/>
      <c r="D53" s="560"/>
      <c r="E53" s="317"/>
      <c r="F53" s="51"/>
      <c r="G53" s="52"/>
      <c r="H53" s="52"/>
      <c r="I53" s="86"/>
      <c r="J53" s="86"/>
      <c r="K53" s="87"/>
    </row>
    <row r="54" spans="1:12" ht="12.75" customHeight="1" x14ac:dyDescent="0.25">
      <c r="A54" s="50"/>
      <c r="B54" s="558"/>
      <c r="C54" s="558"/>
      <c r="D54" s="51"/>
      <c r="E54" s="317"/>
      <c r="F54" s="51"/>
      <c r="G54" s="52"/>
      <c r="H54" s="52"/>
      <c r="I54" s="86"/>
      <c r="J54" s="86"/>
      <c r="K54" s="87"/>
    </row>
    <row r="55" spans="1:12" ht="12.75" customHeight="1" thickBot="1" x14ac:dyDescent="0.3">
      <c r="A55" s="95"/>
      <c r="B55" s="534"/>
      <c r="C55" s="534"/>
      <c r="D55" s="534"/>
      <c r="E55" s="88"/>
      <c r="F55" s="88"/>
      <c r="G55" s="97"/>
      <c r="H55" s="96"/>
      <c r="I55" s="88"/>
      <c r="J55" s="88"/>
      <c r="K55" s="89"/>
    </row>
  </sheetData>
  <mergeCells count="56">
    <mergeCell ref="B54:C54"/>
    <mergeCell ref="B52:D52"/>
    <mergeCell ref="B53:D53"/>
    <mergeCell ref="A25:A26"/>
    <mergeCell ref="B25:B26"/>
    <mergeCell ref="D25:D26"/>
    <mergeCell ref="A27:A28"/>
    <mergeCell ref="B38:D51"/>
    <mergeCell ref="H38:I38"/>
    <mergeCell ref="A14:A15"/>
    <mergeCell ref="B14:B15"/>
    <mergeCell ref="D14:D15"/>
    <mergeCell ref="E14:K14"/>
    <mergeCell ref="A17:A18"/>
    <mergeCell ref="B17:B18"/>
    <mergeCell ref="D17:D18"/>
    <mergeCell ref="A16:K16"/>
    <mergeCell ref="A19:A20"/>
    <mergeCell ref="B19:B20"/>
    <mergeCell ref="D19:D20"/>
    <mergeCell ref="A21:A22"/>
    <mergeCell ref="F38:G38"/>
    <mergeCell ref="B21:B22"/>
    <mergeCell ref="D21:D22"/>
    <mergeCell ref="B55:D55"/>
    <mergeCell ref="A1:K4"/>
    <mergeCell ref="A5:K5"/>
    <mergeCell ref="A13:K13"/>
    <mergeCell ref="B6:H6"/>
    <mergeCell ref="B7:H7"/>
    <mergeCell ref="B8:H8"/>
    <mergeCell ref="B9:H9"/>
    <mergeCell ref="B10:H10"/>
    <mergeCell ref="B11:F11"/>
    <mergeCell ref="G11:H11"/>
    <mergeCell ref="B12:F12"/>
    <mergeCell ref="J6:K6"/>
    <mergeCell ref="J7:K7"/>
    <mergeCell ref="J8:K8"/>
    <mergeCell ref="J9:K9"/>
    <mergeCell ref="I10:K10"/>
    <mergeCell ref="J11:K11"/>
    <mergeCell ref="J12:K12"/>
    <mergeCell ref="A33:B34"/>
    <mergeCell ref="A35:B36"/>
    <mergeCell ref="A29:A30"/>
    <mergeCell ref="B29:B30"/>
    <mergeCell ref="D29:D30"/>
    <mergeCell ref="A31:A32"/>
    <mergeCell ref="B31:B32"/>
    <mergeCell ref="D31:D32"/>
    <mergeCell ref="B27:B28"/>
    <mergeCell ref="D27:D28"/>
    <mergeCell ref="A23:A24"/>
    <mergeCell ref="B23:B24"/>
    <mergeCell ref="D23:D24"/>
  </mergeCells>
  <conditionalFormatting sqref="E17:J32">
    <cfRule type="cellIs" dxfId="8" priority="1" operator="greaterThan">
      <formula>1</formula>
    </cfRule>
  </conditionalFormatting>
  <printOptions horizontalCentered="1"/>
  <pageMargins left="0.23622047244094491" right="0.23622047244094491" top="0.35433070866141736" bottom="0.27559055118110237" header="0.15748031496062992" footer="0.31496062992125984"/>
  <pageSetup paperSize="9" scale="66" orientation="landscape" r:id="rId1"/>
  <headerFooter scaleWithDoc="0">
    <oddFooter>Página &amp;P de &amp;N</oddFooter>
  </headerFooter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40"/>
  <sheetViews>
    <sheetView tabSelected="1" zoomScale="85" zoomScaleNormal="85" workbookViewId="0">
      <selection activeCell="H40" sqref="A1:H40"/>
    </sheetView>
  </sheetViews>
  <sheetFormatPr defaultRowHeight="15" x14ac:dyDescent="0.25"/>
  <cols>
    <col min="1" max="1" width="16.7109375" style="29" customWidth="1"/>
    <col min="2" max="2" width="13.7109375" style="29" bestFit="1" customWidth="1"/>
    <col min="3" max="3" width="9.28515625" style="29" customWidth="1"/>
    <col min="4" max="4" width="66.5703125" style="29" bestFit="1" customWidth="1"/>
    <col min="5" max="5" width="9.140625" style="29"/>
    <col min="6" max="6" width="16.28515625" style="29" bestFit="1" customWidth="1"/>
    <col min="7" max="7" width="16.140625" style="58" bestFit="1" customWidth="1"/>
    <col min="8" max="8" width="21.5703125" style="58" customWidth="1"/>
    <col min="9" max="16384" width="9.140625" style="29"/>
  </cols>
  <sheetData>
    <row r="1" spans="1:8" x14ac:dyDescent="0.25">
      <c r="A1" s="473"/>
      <c r="B1" s="474"/>
      <c r="C1" s="474"/>
      <c r="D1" s="474"/>
      <c r="E1" s="474"/>
      <c r="F1" s="474"/>
      <c r="G1" s="474"/>
      <c r="H1" s="475"/>
    </row>
    <row r="2" spans="1:8" x14ac:dyDescent="0.25">
      <c r="A2" s="476"/>
      <c r="B2" s="477"/>
      <c r="C2" s="477"/>
      <c r="D2" s="477"/>
      <c r="E2" s="477"/>
      <c r="F2" s="477"/>
      <c r="G2" s="477"/>
      <c r="H2" s="478"/>
    </row>
    <row r="3" spans="1:8" x14ac:dyDescent="0.25">
      <c r="A3" s="476"/>
      <c r="B3" s="477"/>
      <c r="C3" s="477"/>
      <c r="D3" s="477"/>
      <c r="E3" s="477"/>
      <c r="F3" s="477"/>
      <c r="G3" s="477"/>
      <c r="H3" s="478"/>
    </row>
    <row r="4" spans="1:8" x14ac:dyDescent="0.25">
      <c r="A4" s="479"/>
      <c r="B4" s="480"/>
      <c r="C4" s="480"/>
      <c r="D4" s="480"/>
      <c r="E4" s="480"/>
      <c r="F4" s="480"/>
      <c r="G4" s="480"/>
      <c r="H4" s="481"/>
    </row>
    <row r="5" spans="1:8" ht="15" customHeight="1" x14ac:dyDescent="0.25">
      <c r="A5" s="538" t="s">
        <v>46</v>
      </c>
      <c r="B5" s="539"/>
      <c r="C5" s="539"/>
      <c r="D5" s="539"/>
      <c r="E5" s="539"/>
      <c r="F5" s="539"/>
      <c r="G5" s="539"/>
      <c r="H5" s="540"/>
    </row>
    <row r="6" spans="1:8" ht="15" customHeight="1" x14ac:dyDescent="0.25">
      <c r="A6" s="98" t="s">
        <v>121</v>
      </c>
      <c r="B6" s="564" t="str">
        <f>[2]ORÇAMENTO!$B$6</f>
        <v>PREFEITURA MUNICIPAL DE CORONEL FABRICIANO</v>
      </c>
      <c r="C6" s="565"/>
      <c r="D6" s="565"/>
      <c r="E6" s="565"/>
      <c r="F6" s="566"/>
      <c r="G6" s="294" t="s">
        <v>123</v>
      </c>
      <c r="H6" s="99" t="str">
        <f>[2]ORÇAMENTO!$I$6</f>
        <v>(31) 34067594</v>
      </c>
    </row>
    <row r="7" spans="1:8" ht="15" customHeight="1" x14ac:dyDescent="0.25">
      <c r="A7" s="98" t="s">
        <v>122</v>
      </c>
      <c r="B7" s="564" t="str">
        <f>[2]ORÇAMENTO!$B$7</f>
        <v>SECRETARIA DE GOVERNANÇA DE PLANEJAMENTO, MEIO AMBIENTE E HABITAÇÃO</v>
      </c>
      <c r="C7" s="565"/>
      <c r="D7" s="565"/>
      <c r="E7" s="565"/>
      <c r="F7" s="566"/>
      <c r="G7" s="294" t="s">
        <v>125</v>
      </c>
      <c r="H7" s="99">
        <f>[2]ORÇAMENTO!$I$7</f>
        <v>0</v>
      </c>
    </row>
    <row r="8" spans="1:8" ht="15" customHeight="1" x14ac:dyDescent="0.25">
      <c r="A8" s="100" t="s">
        <v>17</v>
      </c>
      <c r="B8" s="564" t="str">
        <f>[2]ORÇAMENTO!$B$8</f>
        <v>EXECUÇÃO DE PASSEIO E MUROS DE CONTENÇÃO NA AVENIDA ATLÂNTICA</v>
      </c>
      <c r="C8" s="565"/>
      <c r="D8" s="565"/>
      <c r="E8" s="565"/>
      <c r="F8" s="566"/>
      <c r="G8" s="294" t="s">
        <v>21</v>
      </c>
      <c r="H8" s="102"/>
    </row>
    <row r="9" spans="1:8" ht="15" customHeight="1" x14ac:dyDescent="0.25">
      <c r="A9" s="100" t="s">
        <v>18</v>
      </c>
      <c r="B9" s="564" t="str">
        <f>[2]ORÇAMENTO!$B$9</f>
        <v>AVENIDA ATLÂNTICA, MORADA DO VALE, CORONEL FABRICIANO - MG</v>
      </c>
      <c r="C9" s="565"/>
      <c r="D9" s="565"/>
      <c r="E9" s="565"/>
      <c r="F9" s="566"/>
      <c r="G9" s="294" t="s">
        <v>20</v>
      </c>
      <c r="H9" s="99"/>
    </row>
    <row r="10" spans="1:8" ht="15" customHeight="1" x14ac:dyDescent="0.25">
      <c r="A10" s="100" t="s">
        <v>29</v>
      </c>
      <c r="B10" s="567">
        <f>ORÇAMENTO!B10</f>
        <v>45717</v>
      </c>
      <c r="C10" s="565"/>
      <c r="D10" s="565"/>
      <c r="E10" s="565"/>
      <c r="F10" s="566"/>
      <c r="G10" s="574" t="s">
        <v>25</v>
      </c>
      <c r="H10" s="575"/>
    </row>
    <row r="11" spans="1:8" ht="15" customHeight="1" x14ac:dyDescent="0.25">
      <c r="A11" s="100" t="s">
        <v>22</v>
      </c>
      <c r="B11" s="568" t="str">
        <f>ORÇAMENTO!B11</f>
        <v>SINAPI 03/25 - SETOP 01/25 - SICRO NOVO 01/25 - DESONERADO</v>
      </c>
      <c r="C11" s="569"/>
      <c r="D11" s="570"/>
      <c r="E11" s="536" t="s">
        <v>28</v>
      </c>
      <c r="F11" s="536"/>
      <c r="G11" s="293" t="s">
        <v>26</v>
      </c>
      <c r="H11" s="101" t="s">
        <v>27</v>
      </c>
    </row>
    <row r="12" spans="1:8" ht="15" customHeight="1" x14ac:dyDescent="0.25">
      <c r="A12" s="100" t="s">
        <v>120</v>
      </c>
      <c r="B12" s="568" t="str">
        <f>[2]ORÇAMENTO!$B$12</f>
        <v>RAFAEL FILIPE MENEZES ALVARENGA</v>
      </c>
      <c r="C12" s="569"/>
      <c r="D12" s="570"/>
      <c r="E12" s="296">
        <f>ORÇAMENTO!F12</f>
        <v>0.28439999999999999</v>
      </c>
      <c r="F12" s="297">
        <f>ORÇAMENTO!G12</f>
        <v>1.2844</v>
      </c>
      <c r="G12" s="293" t="s">
        <v>24</v>
      </c>
      <c r="H12" s="101" t="s">
        <v>23</v>
      </c>
    </row>
    <row r="13" spans="1:8" x14ac:dyDescent="0.25">
      <c r="A13" s="538"/>
      <c r="B13" s="539"/>
      <c r="C13" s="539"/>
      <c r="D13" s="539"/>
      <c r="E13" s="539"/>
      <c r="F13" s="539"/>
      <c r="G13" s="539"/>
      <c r="H13" s="540"/>
    </row>
    <row r="14" spans="1:8" ht="30" customHeight="1" x14ac:dyDescent="0.25">
      <c r="A14" s="32" t="s">
        <v>32</v>
      </c>
      <c r="B14" s="462" t="s">
        <v>0</v>
      </c>
      <c r="C14" s="463"/>
      <c r="D14" s="463"/>
      <c r="E14" s="463"/>
      <c r="F14" s="463"/>
      <c r="G14" s="464"/>
      <c r="H14" s="33" t="s">
        <v>1</v>
      </c>
    </row>
    <row r="15" spans="1:8" ht="15" customHeight="1" x14ac:dyDescent="0.25">
      <c r="A15" s="157" t="s">
        <v>61</v>
      </c>
      <c r="C15" s="298"/>
      <c r="D15" s="299" t="s">
        <v>180</v>
      </c>
      <c r="E15" s="298"/>
      <c r="F15" s="298"/>
      <c r="G15" s="300"/>
      <c r="H15" s="158" t="s">
        <v>62</v>
      </c>
    </row>
    <row r="16" spans="1:8" ht="45" customHeight="1" x14ac:dyDescent="0.25">
      <c r="A16" s="154" t="s">
        <v>2</v>
      </c>
      <c r="B16" s="295" t="s">
        <v>9</v>
      </c>
      <c r="C16" s="295" t="s">
        <v>3</v>
      </c>
      <c r="D16" s="295" t="s">
        <v>4</v>
      </c>
      <c r="E16" s="295" t="s">
        <v>1</v>
      </c>
      <c r="F16" s="293" t="s">
        <v>320</v>
      </c>
      <c r="G16" s="295" t="s">
        <v>321</v>
      </c>
      <c r="H16" s="101" t="s">
        <v>323</v>
      </c>
    </row>
    <row r="17" spans="1:8" x14ac:dyDescent="0.25">
      <c r="A17" s="157" t="s">
        <v>63</v>
      </c>
      <c r="B17" s="301" t="s">
        <v>64</v>
      </c>
      <c r="C17" s="302">
        <v>93572</v>
      </c>
      <c r="D17" s="301" t="s">
        <v>65</v>
      </c>
      <c r="E17" s="302" t="s">
        <v>59</v>
      </c>
      <c r="F17" s="312">
        <v>9537.77</v>
      </c>
      <c r="G17" s="303">
        <v>5</v>
      </c>
      <c r="H17" s="310">
        <v>220</v>
      </c>
    </row>
    <row r="18" spans="1:8" x14ac:dyDescent="0.25">
      <c r="A18" s="157" t="s">
        <v>63</v>
      </c>
      <c r="B18" s="301" t="s">
        <v>64</v>
      </c>
      <c r="C18" s="302">
        <v>93565</v>
      </c>
      <c r="D18" s="301" t="s">
        <v>66</v>
      </c>
      <c r="E18" s="302" t="s">
        <v>59</v>
      </c>
      <c r="F18" s="312">
        <v>20720.28</v>
      </c>
      <c r="G18" s="303">
        <v>5</v>
      </c>
      <c r="H18" s="310">
        <v>28</v>
      </c>
    </row>
    <row r="19" spans="1:8" x14ac:dyDescent="0.25">
      <c r="A19" s="157" t="s">
        <v>63</v>
      </c>
      <c r="B19" s="301" t="s">
        <v>64</v>
      </c>
      <c r="C19" s="302">
        <v>101460</v>
      </c>
      <c r="D19" s="301" t="s">
        <v>302</v>
      </c>
      <c r="E19" s="302" t="s">
        <v>59</v>
      </c>
      <c r="F19" s="312">
        <v>4280.74</v>
      </c>
      <c r="G19" s="303">
        <v>5</v>
      </c>
      <c r="H19" s="310">
        <v>220</v>
      </c>
    </row>
    <row r="20" spans="1:8" ht="30" x14ac:dyDescent="0.25">
      <c r="A20" s="154" t="s">
        <v>2</v>
      </c>
      <c r="B20" s="295" t="s">
        <v>9</v>
      </c>
      <c r="C20" s="295" t="s">
        <v>3</v>
      </c>
      <c r="D20" s="295" t="s">
        <v>4</v>
      </c>
      <c r="E20" s="295" t="s">
        <v>1</v>
      </c>
      <c r="F20" s="293" t="s">
        <v>322</v>
      </c>
      <c r="G20" s="518" t="s">
        <v>7</v>
      </c>
      <c r="H20" s="520"/>
    </row>
    <row r="21" spans="1:8" ht="15" customHeight="1" x14ac:dyDescent="0.25">
      <c r="A21" s="157" t="s">
        <v>63</v>
      </c>
      <c r="B21" s="301" t="s">
        <v>64</v>
      </c>
      <c r="C21" s="302">
        <v>93572</v>
      </c>
      <c r="D21" s="301" t="s">
        <v>65</v>
      </c>
      <c r="E21" s="302" t="s">
        <v>59</v>
      </c>
      <c r="F21" s="311">
        <f>G17*H17/220</f>
        <v>5</v>
      </c>
      <c r="G21" s="576">
        <f>F21*F17</f>
        <v>47688.850000000006</v>
      </c>
      <c r="H21" s="577"/>
    </row>
    <row r="22" spans="1:8" ht="15" customHeight="1" x14ac:dyDescent="0.25">
      <c r="A22" s="157" t="s">
        <v>63</v>
      </c>
      <c r="B22" s="301" t="s">
        <v>64</v>
      </c>
      <c r="C22" s="302">
        <v>93565</v>
      </c>
      <c r="D22" s="301" t="s">
        <v>66</v>
      </c>
      <c r="E22" s="302" t="s">
        <v>59</v>
      </c>
      <c r="F22" s="311">
        <f t="shared" ref="F22:F23" si="0">G18*H18/220</f>
        <v>0.63636363636363635</v>
      </c>
      <c r="G22" s="576">
        <f t="shared" ref="G22:G23" si="1">F22*F18</f>
        <v>13185.632727272727</v>
      </c>
      <c r="H22" s="577"/>
    </row>
    <row r="23" spans="1:8" ht="15.75" customHeight="1" thickBot="1" x14ac:dyDescent="0.3">
      <c r="A23" s="307" t="s">
        <v>63</v>
      </c>
      <c r="B23" s="308" t="s">
        <v>64</v>
      </c>
      <c r="C23" s="309">
        <v>101460</v>
      </c>
      <c r="D23" s="308" t="s">
        <v>67</v>
      </c>
      <c r="E23" s="309" t="s">
        <v>59</v>
      </c>
      <c r="F23" s="311">
        <f t="shared" si="0"/>
        <v>5</v>
      </c>
      <c r="G23" s="576">
        <f t="shared" si="1"/>
        <v>21403.699999999997</v>
      </c>
      <c r="H23" s="577"/>
    </row>
    <row r="24" spans="1:8" ht="15.75" thickBot="1" x14ac:dyDescent="0.3">
      <c r="A24" s="465" t="s">
        <v>8</v>
      </c>
      <c r="B24" s="466"/>
      <c r="C24" s="466"/>
      <c r="D24" s="466"/>
      <c r="E24" s="466"/>
      <c r="F24" s="466"/>
      <c r="G24" s="467"/>
      <c r="H24" s="45">
        <f>ROUND(SUM(G21:H23),2)</f>
        <v>82278.179999999993</v>
      </c>
    </row>
    <row r="25" spans="1:8" ht="15.75" x14ac:dyDescent="0.25">
      <c r="A25" s="50"/>
      <c r="B25" s="103"/>
      <c r="C25" s="103"/>
      <c r="D25" s="103"/>
      <c r="E25" s="103"/>
      <c r="F25" s="104"/>
      <c r="G25" s="105"/>
      <c r="H25" s="106"/>
    </row>
    <row r="26" spans="1:8" ht="15.75" customHeight="1" x14ac:dyDescent="0.25">
      <c r="A26" s="50"/>
      <c r="B26" s="304"/>
      <c r="C26" s="304"/>
      <c r="D26" s="304"/>
      <c r="E26" s="573" t="s">
        <v>290</v>
      </c>
      <c r="F26" s="573"/>
      <c r="G26" s="354" t="str">
        <f>ORÇAMENTO!H69</f>
        <v>20 de agosto de 2025</v>
      </c>
      <c r="H26" s="355"/>
    </row>
    <row r="27" spans="1:8" ht="15.75" x14ac:dyDescent="0.25">
      <c r="A27" s="50"/>
      <c r="B27" s="304"/>
      <c r="C27" s="304"/>
      <c r="D27" s="304"/>
      <c r="E27" s="292"/>
      <c r="F27" s="292"/>
      <c r="G27" s="292"/>
      <c r="H27" s="107"/>
    </row>
    <row r="28" spans="1:8" ht="15.75" x14ac:dyDescent="0.25">
      <c r="A28" s="50"/>
      <c r="B28" s="304"/>
      <c r="C28" s="304"/>
      <c r="D28" s="304"/>
      <c r="E28" s="292"/>
      <c r="F28" s="292"/>
      <c r="G28" s="292"/>
      <c r="H28" s="107"/>
    </row>
    <row r="29" spans="1:8" ht="15.75" x14ac:dyDescent="0.25">
      <c r="A29" s="50"/>
      <c r="B29" s="304"/>
      <c r="C29" s="304"/>
      <c r="D29" s="304"/>
      <c r="E29" s="292"/>
      <c r="F29" s="292"/>
      <c r="G29" s="292"/>
      <c r="H29" s="107"/>
    </row>
    <row r="30" spans="1:8" ht="15.75" x14ac:dyDescent="0.25">
      <c r="A30" s="50"/>
      <c r="B30" s="304"/>
      <c r="C30" s="304"/>
      <c r="D30" s="304"/>
      <c r="E30" s="292"/>
      <c r="F30" s="292"/>
      <c r="G30" s="292"/>
      <c r="H30" s="107"/>
    </row>
    <row r="31" spans="1:8" ht="15.75" x14ac:dyDescent="0.25">
      <c r="A31" s="50"/>
      <c r="B31" s="304"/>
      <c r="C31" s="304"/>
      <c r="D31" s="304"/>
      <c r="E31" s="292"/>
      <c r="F31" s="292"/>
      <c r="G31" s="292"/>
      <c r="H31" s="107"/>
    </row>
    <row r="32" spans="1:8" ht="15.75" x14ac:dyDescent="0.25">
      <c r="A32" s="50"/>
      <c r="B32" s="304"/>
      <c r="C32" s="304"/>
      <c r="D32" s="304"/>
      <c r="E32" s="292"/>
      <c r="F32" s="292"/>
      <c r="G32" s="292"/>
      <c r="H32" s="107"/>
    </row>
    <row r="33" spans="1:8" ht="15.75" x14ac:dyDescent="0.25">
      <c r="A33" s="50"/>
      <c r="B33" s="304"/>
      <c r="C33" s="304"/>
      <c r="D33" s="304"/>
      <c r="E33" s="292"/>
      <c r="F33" s="292"/>
      <c r="G33" s="292"/>
      <c r="H33" s="107"/>
    </row>
    <row r="34" spans="1:8" ht="15.75" x14ac:dyDescent="0.25">
      <c r="A34" s="50"/>
      <c r="B34" s="304"/>
      <c r="C34" s="304"/>
      <c r="D34" s="304"/>
      <c r="E34" s="292"/>
      <c r="F34" s="292"/>
      <c r="G34" s="292"/>
      <c r="H34" s="107"/>
    </row>
    <row r="35" spans="1:8" ht="15.75" x14ac:dyDescent="0.25">
      <c r="A35" s="50"/>
      <c r="B35" s="304"/>
      <c r="C35" s="304"/>
      <c r="D35" s="304"/>
      <c r="E35" s="292"/>
      <c r="F35" s="292"/>
      <c r="G35" s="292"/>
      <c r="H35" s="107"/>
    </row>
    <row r="36" spans="1:8" ht="15.75" x14ac:dyDescent="0.25">
      <c r="A36" s="50"/>
      <c r="B36" s="271"/>
      <c r="C36" s="271"/>
      <c r="D36" s="271"/>
      <c r="E36" s="305"/>
      <c r="F36" s="304"/>
      <c r="G36" s="108"/>
      <c r="H36" s="109"/>
    </row>
    <row r="37" spans="1:8" ht="18.75" customHeight="1" x14ac:dyDescent="0.25">
      <c r="A37" s="50"/>
      <c r="B37" s="572" t="str">
        <f>[2]ORÇAMENTO!$C$82</f>
        <v>RAFAEL FILIPE MENEZES ALVARENGA - CREA-MG 379867/D</v>
      </c>
      <c r="C37" s="572"/>
      <c r="D37" s="572"/>
      <c r="E37" s="305"/>
      <c r="F37" s="304"/>
      <c r="G37" s="108"/>
      <c r="H37" s="109"/>
    </row>
    <row r="38" spans="1:8" ht="18.75" customHeight="1" x14ac:dyDescent="0.25">
      <c r="A38" s="50"/>
      <c r="B38" s="571" t="str">
        <f>[2]ORÇAMENTO!$C$83</f>
        <v>TNS/ENGENHEIRO CIVIL</v>
      </c>
      <c r="C38" s="571"/>
      <c r="D38" s="571"/>
      <c r="E38" s="305"/>
      <c r="F38" s="304"/>
      <c r="G38" s="108"/>
      <c r="H38" s="109"/>
    </row>
    <row r="39" spans="1:8" ht="18.75" x14ac:dyDescent="0.25">
      <c r="A39" s="50"/>
      <c r="B39" s="306"/>
      <c r="C39" s="306"/>
      <c r="D39" s="306"/>
      <c r="E39" s="305"/>
      <c r="F39" s="304"/>
      <c r="G39" s="108"/>
      <c r="H39" s="109"/>
    </row>
    <row r="40" spans="1:8" ht="19.5" customHeight="1" thickBot="1" x14ac:dyDescent="0.3">
      <c r="A40" s="53"/>
      <c r="B40" s="563"/>
      <c r="C40" s="563"/>
      <c r="D40" s="563"/>
      <c r="E40" s="54"/>
      <c r="F40" s="55"/>
      <c r="G40" s="56"/>
      <c r="H40" s="57"/>
    </row>
  </sheetData>
  <mergeCells count="23">
    <mergeCell ref="A1:H4"/>
    <mergeCell ref="A5:H5"/>
    <mergeCell ref="A13:H13"/>
    <mergeCell ref="B14:G14"/>
    <mergeCell ref="B38:D38"/>
    <mergeCell ref="B37:D37"/>
    <mergeCell ref="E26:F26"/>
    <mergeCell ref="G10:H10"/>
    <mergeCell ref="G20:H20"/>
    <mergeCell ref="G21:H21"/>
    <mergeCell ref="G22:H22"/>
    <mergeCell ref="G23:H23"/>
    <mergeCell ref="B40:D40"/>
    <mergeCell ref="B6:F6"/>
    <mergeCell ref="B7:F7"/>
    <mergeCell ref="B8:F8"/>
    <mergeCell ref="B9:F9"/>
    <mergeCell ref="B10:F10"/>
    <mergeCell ref="B11:D11"/>
    <mergeCell ref="E11:F11"/>
    <mergeCell ref="B12:D12"/>
    <mergeCell ref="A24:G24"/>
    <mergeCell ref="G26:H26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Footer>Página &amp;P de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WVW103"/>
  <sheetViews>
    <sheetView showGridLines="0" view="pageBreakPreview" zoomScale="85" zoomScaleNormal="85" zoomScaleSheetLayoutView="85" workbookViewId="0">
      <selection activeCell="N65" sqref="A1:N65"/>
    </sheetView>
  </sheetViews>
  <sheetFormatPr defaultColWidth="0" defaultRowHeight="0" customHeight="1" zeroHeight="1" x14ac:dyDescent="0.25"/>
  <cols>
    <col min="1" max="1" width="2.5703125" style="125" customWidth="1"/>
    <col min="2" max="2" width="10.85546875" style="125" customWidth="1"/>
    <col min="3" max="3" width="10.140625" style="125" customWidth="1"/>
    <col min="4" max="4" width="9.7109375" style="125" customWidth="1"/>
    <col min="5" max="5" width="12.28515625" style="125" customWidth="1"/>
    <col min="6" max="6" width="11.7109375" style="125" customWidth="1"/>
    <col min="7" max="7" width="10.85546875" style="125" customWidth="1"/>
    <col min="8" max="8" width="6.7109375" style="125" customWidth="1"/>
    <col min="9" max="9" width="12.7109375" style="125" customWidth="1"/>
    <col min="10" max="10" width="13.140625" style="125" customWidth="1"/>
    <col min="11" max="11" width="12.42578125" style="125" customWidth="1"/>
    <col min="12" max="12" width="11.140625" style="125" customWidth="1"/>
    <col min="13" max="13" width="22.28515625" style="125" bestFit="1" customWidth="1"/>
    <col min="14" max="14" width="15" style="125" customWidth="1"/>
    <col min="15" max="15" width="10.85546875" style="125" customWidth="1"/>
    <col min="16" max="251" width="39.85546875" style="125" hidden="1" customWidth="1"/>
    <col min="252" max="252" width="9.85546875" style="125" hidden="1" customWidth="1"/>
    <col min="253" max="254" width="39.85546875" style="125" hidden="1" customWidth="1"/>
    <col min="255" max="255" width="3" style="125" customWidth="1"/>
    <col min="256" max="256" width="1.5703125" style="125" customWidth="1"/>
    <col min="257" max="257" width="2.5703125" style="125" customWidth="1"/>
    <col min="258" max="258" width="9.140625" style="125" customWidth="1"/>
    <col min="259" max="259" width="10.140625" style="125" customWidth="1"/>
    <col min="260" max="260" width="9.7109375" style="125" customWidth="1"/>
    <col min="261" max="261" width="9.5703125" style="125" customWidth="1"/>
    <col min="262" max="262" width="11.7109375" style="125" customWidth="1"/>
    <col min="263" max="263" width="8.85546875" style="125" customWidth="1"/>
    <col min="264" max="264" width="6.7109375" style="125" customWidth="1"/>
    <col min="265" max="265" width="12.7109375" style="125" customWidth="1"/>
    <col min="266" max="266" width="13.140625" style="125" customWidth="1"/>
    <col min="267" max="267" width="12.42578125" style="125" customWidth="1"/>
    <col min="268" max="268" width="11.140625" style="125" customWidth="1"/>
    <col min="269" max="269" width="10.85546875" style="125" customWidth="1"/>
    <col min="270" max="270" width="10.28515625" style="125" customWidth="1"/>
    <col min="271" max="271" width="2.5703125" style="125" customWidth="1"/>
    <col min="272" max="511" width="3.42578125" style="125" hidden="1" customWidth="1"/>
    <col min="512" max="512" width="3.42578125" style="125" hidden="1"/>
    <col min="513" max="513" width="2.5703125" style="125" customWidth="1"/>
    <col min="514" max="514" width="9.140625" style="125" customWidth="1"/>
    <col min="515" max="515" width="10.140625" style="125" customWidth="1"/>
    <col min="516" max="516" width="9.7109375" style="125" customWidth="1"/>
    <col min="517" max="517" width="9.5703125" style="125" customWidth="1"/>
    <col min="518" max="518" width="11.7109375" style="125" customWidth="1"/>
    <col min="519" max="519" width="8.85546875" style="125" customWidth="1"/>
    <col min="520" max="520" width="6.7109375" style="125" customWidth="1"/>
    <col min="521" max="521" width="12.7109375" style="125" customWidth="1"/>
    <col min="522" max="522" width="13.140625" style="125" customWidth="1"/>
    <col min="523" max="523" width="12.42578125" style="125" customWidth="1"/>
    <col min="524" max="524" width="11.140625" style="125" customWidth="1"/>
    <col min="525" max="525" width="10.85546875" style="125" customWidth="1"/>
    <col min="526" max="526" width="10.28515625" style="125" customWidth="1"/>
    <col min="527" max="527" width="2.5703125" style="125" customWidth="1"/>
    <col min="528" max="767" width="3.42578125" style="125" hidden="1" customWidth="1"/>
    <col min="768" max="768" width="3.42578125" style="125" hidden="1"/>
    <col min="769" max="769" width="2.5703125" style="125" customWidth="1"/>
    <col min="770" max="770" width="9.140625" style="125" customWidth="1"/>
    <col min="771" max="771" width="10.140625" style="125" customWidth="1"/>
    <col min="772" max="772" width="9.7109375" style="125" customWidth="1"/>
    <col min="773" max="773" width="9.5703125" style="125" customWidth="1"/>
    <col min="774" max="774" width="11.7109375" style="125" customWidth="1"/>
    <col min="775" max="775" width="8.85546875" style="125" customWidth="1"/>
    <col min="776" max="776" width="6.7109375" style="125" customWidth="1"/>
    <col min="777" max="777" width="12.7109375" style="125" customWidth="1"/>
    <col min="778" max="778" width="13.140625" style="125" customWidth="1"/>
    <col min="779" max="779" width="12.42578125" style="125" customWidth="1"/>
    <col min="780" max="780" width="11.140625" style="125" customWidth="1"/>
    <col min="781" max="781" width="10.85546875" style="125" customWidth="1"/>
    <col min="782" max="782" width="10.28515625" style="125" customWidth="1"/>
    <col min="783" max="783" width="2.5703125" style="125" customWidth="1"/>
    <col min="784" max="1023" width="3.42578125" style="125" hidden="1" customWidth="1"/>
    <col min="1024" max="1024" width="3.42578125" style="125" hidden="1"/>
    <col min="1025" max="1025" width="2.5703125" style="125" customWidth="1"/>
    <col min="1026" max="1026" width="9.140625" style="125" customWidth="1"/>
    <col min="1027" max="1027" width="10.140625" style="125" customWidth="1"/>
    <col min="1028" max="1028" width="9.7109375" style="125" customWidth="1"/>
    <col min="1029" max="1029" width="9.5703125" style="125" customWidth="1"/>
    <col min="1030" max="1030" width="11.7109375" style="125" customWidth="1"/>
    <col min="1031" max="1031" width="8.85546875" style="125" customWidth="1"/>
    <col min="1032" max="1032" width="6.7109375" style="125" customWidth="1"/>
    <col min="1033" max="1033" width="12.7109375" style="125" customWidth="1"/>
    <col min="1034" max="1034" width="13.140625" style="125" customWidth="1"/>
    <col min="1035" max="1035" width="12.42578125" style="125" customWidth="1"/>
    <col min="1036" max="1036" width="11.140625" style="125" customWidth="1"/>
    <col min="1037" max="1037" width="10.85546875" style="125" customWidth="1"/>
    <col min="1038" max="1038" width="10.28515625" style="125" customWidth="1"/>
    <col min="1039" max="1039" width="2.5703125" style="125" customWidth="1"/>
    <col min="1040" max="1279" width="3.42578125" style="125" hidden="1" customWidth="1"/>
    <col min="1280" max="1280" width="3.42578125" style="125" hidden="1"/>
    <col min="1281" max="1281" width="2.5703125" style="125" customWidth="1"/>
    <col min="1282" max="1282" width="9.140625" style="125" customWidth="1"/>
    <col min="1283" max="1283" width="10.140625" style="125" customWidth="1"/>
    <col min="1284" max="1284" width="9.7109375" style="125" customWidth="1"/>
    <col min="1285" max="1285" width="9.5703125" style="125" customWidth="1"/>
    <col min="1286" max="1286" width="11.7109375" style="125" customWidth="1"/>
    <col min="1287" max="1287" width="8.85546875" style="125" customWidth="1"/>
    <col min="1288" max="1288" width="6.7109375" style="125" customWidth="1"/>
    <col min="1289" max="1289" width="12.7109375" style="125" customWidth="1"/>
    <col min="1290" max="1290" width="13.140625" style="125" customWidth="1"/>
    <col min="1291" max="1291" width="12.42578125" style="125" customWidth="1"/>
    <col min="1292" max="1292" width="11.140625" style="125" customWidth="1"/>
    <col min="1293" max="1293" width="10.85546875" style="125" customWidth="1"/>
    <col min="1294" max="1294" width="10.28515625" style="125" customWidth="1"/>
    <col min="1295" max="1295" width="2.5703125" style="125" customWidth="1"/>
    <col min="1296" max="1535" width="3.42578125" style="125" hidden="1" customWidth="1"/>
    <col min="1536" max="1536" width="3.42578125" style="125" hidden="1"/>
    <col min="1537" max="1537" width="2.5703125" style="125" customWidth="1"/>
    <col min="1538" max="1538" width="9.140625" style="125" customWidth="1"/>
    <col min="1539" max="1539" width="10.140625" style="125" customWidth="1"/>
    <col min="1540" max="1540" width="9.7109375" style="125" customWidth="1"/>
    <col min="1541" max="1541" width="9.5703125" style="125" customWidth="1"/>
    <col min="1542" max="1542" width="11.7109375" style="125" customWidth="1"/>
    <col min="1543" max="1543" width="8.85546875" style="125" customWidth="1"/>
    <col min="1544" max="1544" width="6.7109375" style="125" customWidth="1"/>
    <col min="1545" max="1545" width="12.7109375" style="125" customWidth="1"/>
    <col min="1546" max="1546" width="13.140625" style="125" customWidth="1"/>
    <col min="1547" max="1547" width="12.42578125" style="125" customWidth="1"/>
    <col min="1548" max="1548" width="11.140625" style="125" customWidth="1"/>
    <col min="1549" max="1549" width="10.85546875" style="125" customWidth="1"/>
    <col min="1550" max="1550" width="10.28515625" style="125" customWidth="1"/>
    <col min="1551" max="1551" width="2.5703125" style="125" customWidth="1"/>
    <col min="1552" max="1791" width="3.42578125" style="125" hidden="1" customWidth="1"/>
    <col min="1792" max="1792" width="3.42578125" style="125" hidden="1"/>
    <col min="1793" max="1793" width="2.5703125" style="125" customWidth="1"/>
    <col min="1794" max="1794" width="9.140625" style="125" customWidth="1"/>
    <col min="1795" max="1795" width="10.140625" style="125" customWidth="1"/>
    <col min="1796" max="1796" width="9.7109375" style="125" customWidth="1"/>
    <col min="1797" max="1797" width="9.5703125" style="125" customWidth="1"/>
    <col min="1798" max="1798" width="11.7109375" style="125" customWidth="1"/>
    <col min="1799" max="1799" width="8.85546875" style="125" customWidth="1"/>
    <col min="1800" max="1800" width="6.7109375" style="125" customWidth="1"/>
    <col min="1801" max="1801" width="12.7109375" style="125" customWidth="1"/>
    <col min="1802" max="1802" width="13.140625" style="125" customWidth="1"/>
    <col min="1803" max="1803" width="12.42578125" style="125" customWidth="1"/>
    <col min="1804" max="1804" width="11.140625" style="125" customWidth="1"/>
    <col min="1805" max="1805" width="10.85546875" style="125" customWidth="1"/>
    <col min="1806" max="1806" width="10.28515625" style="125" customWidth="1"/>
    <col min="1807" max="1807" width="2.5703125" style="125" customWidth="1"/>
    <col min="1808" max="2047" width="3.42578125" style="125" hidden="1" customWidth="1"/>
    <col min="2048" max="2048" width="3.42578125" style="125" hidden="1"/>
    <col min="2049" max="2049" width="2.5703125" style="125" customWidth="1"/>
    <col min="2050" max="2050" width="9.140625" style="125" customWidth="1"/>
    <col min="2051" max="2051" width="10.140625" style="125" customWidth="1"/>
    <col min="2052" max="2052" width="9.7109375" style="125" customWidth="1"/>
    <col min="2053" max="2053" width="9.5703125" style="125" customWidth="1"/>
    <col min="2054" max="2054" width="11.7109375" style="125" customWidth="1"/>
    <col min="2055" max="2055" width="8.85546875" style="125" customWidth="1"/>
    <col min="2056" max="2056" width="6.7109375" style="125" customWidth="1"/>
    <col min="2057" max="2057" width="12.7109375" style="125" customWidth="1"/>
    <col min="2058" max="2058" width="13.140625" style="125" customWidth="1"/>
    <col min="2059" max="2059" width="12.42578125" style="125" customWidth="1"/>
    <col min="2060" max="2060" width="11.140625" style="125" customWidth="1"/>
    <col min="2061" max="2061" width="10.85546875" style="125" customWidth="1"/>
    <col min="2062" max="2062" width="10.28515625" style="125" customWidth="1"/>
    <col min="2063" max="2063" width="2.5703125" style="125" customWidth="1"/>
    <col min="2064" max="2303" width="3.42578125" style="125" hidden="1" customWidth="1"/>
    <col min="2304" max="2304" width="3.42578125" style="125" hidden="1"/>
    <col min="2305" max="2305" width="2.5703125" style="125" customWidth="1"/>
    <col min="2306" max="2306" width="9.140625" style="125" customWidth="1"/>
    <col min="2307" max="2307" width="10.140625" style="125" customWidth="1"/>
    <col min="2308" max="2308" width="9.7109375" style="125" customWidth="1"/>
    <col min="2309" max="2309" width="9.5703125" style="125" customWidth="1"/>
    <col min="2310" max="2310" width="11.7109375" style="125" customWidth="1"/>
    <col min="2311" max="2311" width="8.85546875" style="125" customWidth="1"/>
    <col min="2312" max="2312" width="6.7109375" style="125" customWidth="1"/>
    <col min="2313" max="2313" width="12.7109375" style="125" customWidth="1"/>
    <col min="2314" max="2314" width="13.140625" style="125" customWidth="1"/>
    <col min="2315" max="2315" width="12.42578125" style="125" customWidth="1"/>
    <col min="2316" max="2316" width="11.140625" style="125" customWidth="1"/>
    <col min="2317" max="2317" width="10.85546875" style="125" customWidth="1"/>
    <col min="2318" max="2318" width="10.28515625" style="125" customWidth="1"/>
    <col min="2319" max="2319" width="2.5703125" style="125" customWidth="1"/>
    <col min="2320" max="2559" width="3.42578125" style="125" hidden="1" customWidth="1"/>
    <col min="2560" max="2560" width="3.42578125" style="125" hidden="1"/>
    <col min="2561" max="2561" width="2.5703125" style="125" customWidth="1"/>
    <col min="2562" max="2562" width="9.140625" style="125" customWidth="1"/>
    <col min="2563" max="2563" width="10.140625" style="125" customWidth="1"/>
    <col min="2564" max="2564" width="9.7109375" style="125" customWidth="1"/>
    <col min="2565" max="2565" width="9.5703125" style="125" customWidth="1"/>
    <col min="2566" max="2566" width="11.7109375" style="125" customWidth="1"/>
    <col min="2567" max="2567" width="8.85546875" style="125" customWidth="1"/>
    <col min="2568" max="2568" width="6.7109375" style="125" customWidth="1"/>
    <col min="2569" max="2569" width="12.7109375" style="125" customWidth="1"/>
    <col min="2570" max="2570" width="13.140625" style="125" customWidth="1"/>
    <col min="2571" max="2571" width="12.42578125" style="125" customWidth="1"/>
    <col min="2572" max="2572" width="11.140625" style="125" customWidth="1"/>
    <col min="2573" max="2573" width="10.85546875" style="125" customWidth="1"/>
    <col min="2574" max="2574" width="10.28515625" style="125" customWidth="1"/>
    <col min="2575" max="2575" width="2.5703125" style="125" customWidth="1"/>
    <col min="2576" max="2815" width="3.42578125" style="125" hidden="1" customWidth="1"/>
    <col min="2816" max="2816" width="3.42578125" style="125" hidden="1"/>
    <col min="2817" max="2817" width="2.5703125" style="125" customWidth="1"/>
    <col min="2818" max="2818" width="9.140625" style="125" customWidth="1"/>
    <col min="2819" max="2819" width="10.140625" style="125" customWidth="1"/>
    <col min="2820" max="2820" width="9.7109375" style="125" customWidth="1"/>
    <col min="2821" max="2821" width="9.5703125" style="125" customWidth="1"/>
    <col min="2822" max="2822" width="11.7109375" style="125" customWidth="1"/>
    <col min="2823" max="2823" width="8.85546875" style="125" customWidth="1"/>
    <col min="2824" max="2824" width="6.7109375" style="125" customWidth="1"/>
    <col min="2825" max="2825" width="12.7109375" style="125" customWidth="1"/>
    <col min="2826" max="2826" width="13.140625" style="125" customWidth="1"/>
    <col min="2827" max="2827" width="12.42578125" style="125" customWidth="1"/>
    <col min="2828" max="2828" width="11.140625" style="125" customWidth="1"/>
    <col min="2829" max="2829" width="10.85546875" style="125" customWidth="1"/>
    <col min="2830" max="2830" width="10.28515625" style="125" customWidth="1"/>
    <col min="2831" max="2831" width="2.5703125" style="125" customWidth="1"/>
    <col min="2832" max="3071" width="3.42578125" style="125" hidden="1" customWidth="1"/>
    <col min="3072" max="3072" width="3.42578125" style="125" hidden="1"/>
    <col min="3073" max="3073" width="2.5703125" style="125" customWidth="1"/>
    <col min="3074" max="3074" width="9.140625" style="125" customWidth="1"/>
    <col min="3075" max="3075" width="10.140625" style="125" customWidth="1"/>
    <col min="3076" max="3076" width="9.7109375" style="125" customWidth="1"/>
    <col min="3077" max="3077" width="9.5703125" style="125" customWidth="1"/>
    <col min="3078" max="3078" width="11.7109375" style="125" customWidth="1"/>
    <col min="3079" max="3079" width="8.85546875" style="125" customWidth="1"/>
    <col min="3080" max="3080" width="6.7109375" style="125" customWidth="1"/>
    <col min="3081" max="3081" width="12.7109375" style="125" customWidth="1"/>
    <col min="3082" max="3082" width="13.140625" style="125" customWidth="1"/>
    <col min="3083" max="3083" width="12.42578125" style="125" customWidth="1"/>
    <col min="3084" max="3084" width="11.140625" style="125" customWidth="1"/>
    <col min="3085" max="3085" width="10.85546875" style="125" customWidth="1"/>
    <col min="3086" max="3086" width="10.28515625" style="125" customWidth="1"/>
    <col min="3087" max="3087" width="2.5703125" style="125" customWidth="1"/>
    <col min="3088" max="3327" width="3.42578125" style="125" hidden="1" customWidth="1"/>
    <col min="3328" max="3328" width="3.42578125" style="125" hidden="1"/>
    <col min="3329" max="3329" width="2.5703125" style="125" customWidth="1"/>
    <col min="3330" max="3330" width="9.140625" style="125" customWidth="1"/>
    <col min="3331" max="3331" width="10.140625" style="125" customWidth="1"/>
    <col min="3332" max="3332" width="9.7109375" style="125" customWidth="1"/>
    <col min="3333" max="3333" width="9.5703125" style="125" customWidth="1"/>
    <col min="3334" max="3334" width="11.7109375" style="125" customWidth="1"/>
    <col min="3335" max="3335" width="8.85546875" style="125" customWidth="1"/>
    <col min="3336" max="3336" width="6.7109375" style="125" customWidth="1"/>
    <col min="3337" max="3337" width="12.7109375" style="125" customWidth="1"/>
    <col min="3338" max="3338" width="13.140625" style="125" customWidth="1"/>
    <col min="3339" max="3339" width="12.42578125" style="125" customWidth="1"/>
    <col min="3340" max="3340" width="11.140625" style="125" customWidth="1"/>
    <col min="3341" max="3341" width="10.85546875" style="125" customWidth="1"/>
    <col min="3342" max="3342" width="10.28515625" style="125" customWidth="1"/>
    <col min="3343" max="3343" width="2.5703125" style="125" customWidth="1"/>
    <col min="3344" max="3583" width="3.42578125" style="125" hidden="1" customWidth="1"/>
    <col min="3584" max="3584" width="3.42578125" style="125" hidden="1"/>
    <col min="3585" max="3585" width="2.5703125" style="125" customWidth="1"/>
    <col min="3586" max="3586" width="9.140625" style="125" customWidth="1"/>
    <col min="3587" max="3587" width="10.140625" style="125" customWidth="1"/>
    <col min="3588" max="3588" width="9.7109375" style="125" customWidth="1"/>
    <col min="3589" max="3589" width="9.5703125" style="125" customWidth="1"/>
    <col min="3590" max="3590" width="11.7109375" style="125" customWidth="1"/>
    <col min="3591" max="3591" width="8.85546875" style="125" customWidth="1"/>
    <col min="3592" max="3592" width="6.7109375" style="125" customWidth="1"/>
    <col min="3593" max="3593" width="12.7109375" style="125" customWidth="1"/>
    <col min="3594" max="3594" width="13.140625" style="125" customWidth="1"/>
    <col min="3595" max="3595" width="12.42578125" style="125" customWidth="1"/>
    <col min="3596" max="3596" width="11.140625" style="125" customWidth="1"/>
    <col min="3597" max="3597" width="10.85546875" style="125" customWidth="1"/>
    <col min="3598" max="3598" width="10.28515625" style="125" customWidth="1"/>
    <col min="3599" max="3599" width="2.5703125" style="125" customWidth="1"/>
    <col min="3600" max="3839" width="3.42578125" style="125" hidden="1" customWidth="1"/>
    <col min="3840" max="3840" width="3.42578125" style="125" hidden="1"/>
    <col min="3841" max="3841" width="2.5703125" style="125" customWidth="1"/>
    <col min="3842" max="3842" width="9.140625" style="125" customWidth="1"/>
    <col min="3843" max="3843" width="10.140625" style="125" customWidth="1"/>
    <col min="3844" max="3844" width="9.7109375" style="125" customWidth="1"/>
    <col min="3845" max="3845" width="9.5703125" style="125" customWidth="1"/>
    <col min="3846" max="3846" width="11.7109375" style="125" customWidth="1"/>
    <col min="3847" max="3847" width="8.85546875" style="125" customWidth="1"/>
    <col min="3848" max="3848" width="6.7109375" style="125" customWidth="1"/>
    <col min="3849" max="3849" width="12.7109375" style="125" customWidth="1"/>
    <col min="3850" max="3850" width="13.140625" style="125" customWidth="1"/>
    <col min="3851" max="3851" width="12.42578125" style="125" customWidth="1"/>
    <col min="3852" max="3852" width="11.140625" style="125" customWidth="1"/>
    <col min="3853" max="3853" width="10.85546875" style="125" customWidth="1"/>
    <col min="3854" max="3854" width="10.28515625" style="125" customWidth="1"/>
    <col min="3855" max="3855" width="2.5703125" style="125" customWidth="1"/>
    <col min="3856" max="4095" width="3.42578125" style="125" hidden="1" customWidth="1"/>
    <col min="4096" max="4096" width="3.42578125" style="125" hidden="1"/>
    <col min="4097" max="4097" width="2.5703125" style="125" customWidth="1"/>
    <col min="4098" max="4098" width="9.140625" style="125" customWidth="1"/>
    <col min="4099" max="4099" width="10.140625" style="125" customWidth="1"/>
    <col min="4100" max="4100" width="9.7109375" style="125" customWidth="1"/>
    <col min="4101" max="4101" width="9.5703125" style="125" customWidth="1"/>
    <col min="4102" max="4102" width="11.7109375" style="125" customWidth="1"/>
    <col min="4103" max="4103" width="8.85546875" style="125" customWidth="1"/>
    <col min="4104" max="4104" width="6.7109375" style="125" customWidth="1"/>
    <col min="4105" max="4105" width="12.7109375" style="125" customWidth="1"/>
    <col min="4106" max="4106" width="13.140625" style="125" customWidth="1"/>
    <col min="4107" max="4107" width="12.42578125" style="125" customWidth="1"/>
    <col min="4108" max="4108" width="11.140625" style="125" customWidth="1"/>
    <col min="4109" max="4109" width="10.85546875" style="125" customWidth="1"/>
    <col min="4110" max="4110" width="10.28515625" style="125" customWidth="1"/>
    <col min="4111" max="4111" width="2.5703125" style="125" customWidth="1"/>
    <col min="4112" max="4351" width="3.42578125" style="125" hidden="1" customWidth="1"/>
    <col min="4352" max="4352" width="3.42578125" style="125" hidden="1"/>
    <col min="4353" max="4353" width="2.5703125" style="125" customWidth="1"/>
    <col min="4354" max="4354" width="9.140625" style="125" customWidth="1"/>
    <col min="4355" max="4355" width="10.140625" style="125" customWidth="1"/>
    <col min="4356" max="4356" width="9.7109375" style="125" customWidth="1"/>
    <col min="4357" max="4357" width="9.5703125" style="125" customWidth="1"/>
    <col min="4358" max="4358" width="11.7109375" style="125" customWidth="1"/>
    <col min="4359" max="4359" width="8.85546875" style="125" customWidth="1"/>
    <col min="4360" max="4360" width="6.7109375" style="125" customWidth="1"/>
    <col min="4361" max="4361" width="12.7109375" style="125" customWidth="1"/>
    <col min="4362" max="4362" width="13.140625" style="125" customWidth="1"/>
    <col min="4363" max="4363" width="12.42578125" style="125" customWidth="1"/>
    <col min="4364" max="4364" width="11.140625" style="125" customWidth="1"/>
    <col min="4365" max="4365" width="10.85546875" style="125" customWidth="1"/>
    <col min="4366" max="4366" width="10.28515625" style="125" customWidth="1"/>
    <col min="4367" max="4367" width="2.5703125" style="125" customWidth="1"/>
    <col min="4368" max="4607" width="3.42578125" style="125" hidden="1" customWidth="1"/>
    <col min="4608" max="4608" width="3.42578125" style="125" hidden="1"/>
    <col min="4609" max="4609" width="2.5703125" style="125" customWidth="1"/>
    <col min="4610" max="4610" width="9.140625" style="125" customWidth="1"/>
    <col min="4611" max="4611" width="10.140625" style="125" customWidth="1"/>
    <col min="4612" max="4612" width="9.7109375" style="125" customWidth="1"/>
    <col min="4613" max="4613" width="9.5703125" style="125" customWidth="1"/>
    <col min="4614" max="4614" width="11.7109375" style="125" customWidth="1"/>
    <col min="4615" max="4615" width="8.85546875" style="125" customWidth="1"/>
    <col min="4616" max="4616" width="6.7109375" style="125" customWidth="1"/>
    <col min="4617" max="4617" width="12.7109375" style="125" customWidth="1"/>
    <col min="4618" max="4618" width="13.140625" style="125" customWidth="1"/>
    <col min="4619" max="4619" width="12.42578125" style="125" customWidth="1"/>
    <col min="4620" max="4620" width="11.140625" style="125" customWidth="1"/>
    <col min="4621" max="4621" width="10.85546875" style="125" customWidth="1"/>
    <col min="4622" max="4622" width="10.28515625" style="125" customWidth="1"/>
    <col min="4623" max="4623" width="2.5703125" style="125" customWidth="1"/>
    <col min="4624" max="4863" width="3.42578125" style="125" hidden="1" customWidth="1"/>
    <col min="4864" max="4864" width="3.42578125" style="125" hidden="1"/>
    <col min="4865" max="4865" width="2.5703125" style="125" customWidth="1"/>
    <col min="4866" max="4866" width="9.140625" style="125" customWidth="1"/>
    <col min="4867" max="4867" width="10.140625" style="125" customWidth="1"/>
    <col min="4868" max="4868" width="9.7109375" style="125" customWidth="1"/>
    <col min="4869" max="4869" width="9.5703125" style="125" customWidth="1"/>
    <col min="4870" max="4870" width="11.7109375" style="125" customWidth="1"/>
    <col min="4871" max="4871" width="8.85546875" style="125" customWidth="1"/>
    <col min="4872" max="4872" width="6.7109375" style="125" customWidth="1"/>
    <col min="4873" max="4873" width="12.7109375" style="125" customWidth="1"/>
    <col min="4874" max="4874" width="13.140625" style="125" customWidth="1"/>
    <col min="4875" max="4875" width="12.42578125" style="125" customWidth="1"/>
    <col min="4876" max="4876" width="11.140625" style="125" customWidth="1"/>
    <col min="4877" max="4877" width="10.85546875" style="125" customWidth="1"/>
    <col min="4878" max="4878" width="10.28515625" style="125" customWidth="1"/>
    <col min="4879" max="4879" width="2.5703125" style="125" customWidth="1"/>
    <col min="4880" max="5119" width="3.42578125" style="125" hidden="1" customWidth="1"/>
    <col min="5120" max="5120" width="3.42578125" style="125" hidden="1"/>
    <col min="5121" max="5121" width="2.5703125" style="125" customWidth="1"/>
    <col min="5122" max="5122" width="9.140625" style="125" customWidth="1"/>
    <col min="5123" max="5123" width="10.140625" style="125" customWidth="1"/>
    <col min="5124" max="5124" width="9.7109375" style="125" customWidth="1"/>
    <col min="5125" max="5125" width="9.5703125" style="125" customWidth="1"/>
    <col min="5126" max="5126" width="11.7109375" style="125" customWidth="1"/>
    <col min="5127" max="5127" width="8.85546875" style="125" customWidth="1"/>
    <col min="5128" max="5128" width="6.7109375" style="125" customWidth="1"/>
    <col min="5129" max="5129" width="12.7109375" style="125" customWidth="1"/>
    <col min="5130" max="5130" width="13.140625" style="125" customWidth="1"/>
    <col min="5131" max="5131" width="12.42578125" style="125" customWidth="1"/>
    <col min="5132" max="5132" width="11.140625" style="125" customWidth="1"/>
    <col min="5133" max="5133" width="10.85546875" style="125" customWidth="1"/>
    <col min="5134" max="5134" width="10.28515625" style="125" customWidth="1"/>
    <col min="5135" max="5135" width="2.5703125" style="125" customWidth="1"/>
    <col min="5136" max="5375" width="3.42578125" style="125" hidden="1" customWidth="1"/>
    <col min="5376" max="5376" width="3.42578125" style="125" hidden="1"/>
    <col min="5377" max="5377" width="2.5703125" style="125" customWidth="1"/>
    <col min="5378" max="5378" width="9.140625" style="125" customWidth="1"/>
    <col min="5379" max="5379" width="10.140625" style="125" customWidth="1"/>
    <col min="5380" max="5380" width="9.7109375" style="125" customWidth="1"/>
    <col min="5381" max="5381" width="9.5703125" style="125" customWidth="1"/>
    <col min="5382" max="5382" width="11.7109375" style="125" customWidth="1"/>
    <col min="5383" max="5383" width="8.85546875" style="125" customWidth="1"/>
    <col min="5384" max="5384" width="6.7109375" style="125" customWidth="1"/>
    <col min="5385" max="5385" width="12.7109375" style="125" customWidth="1"/>
    <col min="5386" max="5386" width="13.140625" style="125" customWidth="1"/>
    <col min="5387" max="5387" width="12.42578125" style="125" customWidth="1"/>
    <col min="5388" max="5388" width="11.140625" style="125" customWidth="1"/>
    <col min="5389" max="5389" width="10.85546875" style="125" customWidth="1"/>
    <col min="5390" max="5390" width="10.28515625" style="125" customWidth="1"/>
    <col min="5391" max="5391" width="2.5703125" style="125" customWidth="1"/>
    <col min="5392" max="5631" width="3.42578125" style="125" hidden="1" customWidth="1"/>
    <col min="5632" max="5632" width="3.42578125" style="125" hidden="1"/>
    <col min="5633" max="5633" width="2.5703125" style="125" customWidth="1"/>
    <col min="5634" max="5634" width="9.140625" style="125" customWidth="1"/>
    <col min="5635" max="5635" width="10.140625" style="125" customWidth="1"/>
    <col min="5636" max="5636" width="9.7109375" style="125" customWidth="1"/>
    <col min="5637" max="5637" width="9.5703125" style="125" customWidth="1"/>
    <col min="5638" max="5638" width="11.7109375" style="125" customWidth="1"/>
    <col min="5639" max="5639" width="8.85546875" style="125" customWidth="1"/>
    <col min="5640" max="5640" width="6.7109375" style="125" customWidth="1"/>
    <col min="5641" max="5641" width="12.7109375" style="125" customWidth="1"/>
    <col min="5642" max="5642" width="13.140625" style="125" customWidth="1"/>
    <col min="5643" max="5643" width="12.42578125" style="125" customWidth="1"/>
    <col min="5644" max="5644" width="11.140625" style="125" customWidth="1"/>
    <col min="5645" max="5645" width="10.85546875" style="125" customWidth="1"/>
    <col min="5646" max="5646" width="10.28515625" style="125" customWidth="1"/>
    <col min="5647" max="5647" width="2.5703125" style="125" customWidth="1"/>
    <col min="5648" max="5887" width="3.42578125" style="125" hidden="1" customWidth="1"/>
    <col min="5888" max="5888" width="3.42578125" style="125" hidden="1"/>
    <col min="5889" max="5889" width="2.5703125" style="125" customWidth="1"/>
    <col min="5890" max="5890" width="9.140625" style="125" customWidth="1"/>
    <col min="5891" max="5891" width="10.140625" style="125" customWidth="1"/>
    <col min="5892" max="5892" width="9.7109375" style="125" customWidth="1"/>
    <col min="5893" max="5893" width="9.5703125" style="125" customWidth="1"/>
    <col min="5894" max="5894" width="11.7109375" style="125" customWidth="1"/>
    <col min="5895" max="5895" width="8.85546875" style="125" customWidth="1"/>
    <col min="5896" max="5896" width="6.7109375" style="125" customWidth="1"/>
    <col min="5897" max="5897" width="12.7109375" style="125" customWidth="1"/>
    <col min="5898" max="5898" width="13.140625" style="125" customWidth="1"/>
    <col min="5899" max="5899" width="12.42578125" style="125" customWidth="1"/>
    <col min="5900" max="5900" width="11.140625" style="125" customWidth="1"/>
    <col min="5901" max="5901" width="10.85546875" style="125" customWidth="1"/>
    <col min="5902" max="5902" width="10.28515625" style="125" customWidth="1"/>
    <col min="5903" max="5903" width="2.5703125" style="125" customWidth="1"/>
    <col min="5904" max="6143" width="3.42578125" style="125" hidden="1" customWidth="1"/>
    <col min="6144" max="6144" width="3.42578125" style="125" hidden="1"/>
    <col min="6145" max="6145" width="2.5703125" style="125" customWidth="1"/>
    <col min="6146" max="6146" width="9.140625" style="125" customWidth="1"/>
    <col min="6147" max="6147" width="10.140625" style="125" customWidth="1"/>
    <col min="6148" max="6148" width="9.7109375" style="125" customWidth="1"/>
    <col min="6149" max="6149" width="9.5703125" style="125" customWidth="1"/>
    <col min="6150" max="6150" width="11.7109375" style="125" customWidth="1"/>
    <col min="6151" max="6151" width="8.85546875" style="125" customWidth="1"/>
    <col min="6152" max="6152" width="6.7109375" style="125" customWidth="1"/>
    <col min="6153" max="6153" width="12.7109375" style="125" customWidth="1"/>
    <col min="6154" max="6154" width="13.140625" style="125" customWidth="1"/>
    <col min="6155" max="6155" width="12.42578125" style="125" customWidth="1"/>
    <col min="6156" max="6156" width="11.140625" style="125" customWidth="1"/>
    <col min="6157" max="6157" width="10.85546875" style="125" customWidth="1"/>
    <col min="6158" max="6158" width="10.28515625" style="125" customWidth="1"/>
    <col min="6159" max="6159" width="2.5703125" style="125" customWidth="1"/>
    <col min="6160" max="6399" width="3.42578125" style="125" hidden="1" customWidth="1"/>
    <col min="6400" max="6400" width="3.42578125" style="125" hidden="1"/>
    <col min="6401" max="6401" width="2.5703125" style="125" customWidth="1"/>
    <col min="6402" max="6402" width="9.140625" style="125" customWidth="1"/>
    <col min="6403" max="6403" width="10.140625" style="125" customWidth="1"/>
    <col min="6404" max="6404" width="9.7109375" style="125" customWidth="1"/>
    <col min="6405" max="6405" width="9.5703125" style="125" customWidth="1"/>
    <col min="6406" max="6406" width="11.7109375" style="125" customWidth="1"/>
    <col min="6407" max="6407" width="8.85546875" style="125" customWidth="1"/>
    <col min="6408" max="6408" width="6.7109375" style="125" customWidth="1"/>
    <col min="6409" max="6409" width="12.7109375" style="125" customWidth="1"/>
    <col min="6410" max="6410" width="13.140625" style="125" customWidth="1"/>
    <col min="6411" max="6411" width="12.42578125" style="125" customWidth="1"/>
    <col min="6412" max="6412" width="11.140625" style="125" customWidth="1"/>
    <col min="6413" max="6413" width="10.85546875" style="125" customWidth="1"/>
    <col min="6414" max="6414" width="10.28515625" style="125" customWidth="1"/>
    <col min="6415" max="6415" width="2.5703125" style="125" customWidth="1"/>
    <col min="6416" max="6655" width="3.42578125" style="125" hidden="1" customWidth="1"/>
    <col min="6656" max="6656" width="3.42578125" style="125" hidden="1"/>
    <col min="6657" max="6657" width="2.5703125" style="125" customWidth="1"/>
    <col min="6658" max="6658" width="9.140625" style="125" customWidth="1"/>
    <col min="6659" max="6659" width="10.140625" style="125" customWidth="1"/>
    <col min="6660" max="6660" width="9.7109375" style="125" customWidth="1"/>
    <col min="6661" max="6661" width="9.5703125" style="125" customWidth="1"/>
    <col min="6662" max="6662" width="11.7109375" style="125" customWidth="1"/>
    <col min="6663" max="6663" width="8.85546875" style="125" customWidth="1"/>
    <col min="6664" max="6664" width="6.7109375" style="125" customWidth="1"/>
    <col min="6665" max="6665" width="12.7109375" style="125" customWidth="1"/>
    <col min="6666" max="6666" width="13.140625" style="125" customWidth="1"/>
    <col min="6667" max="6667" width="12.42578125" style="125" customWidth="1"/>
    <col min="6668" max="6668" width="11.140625" style="125" customWidth="1"/>
    <col min="6669" max="6669" width="10.85546875" style="125" customWidth="1"/>
    <col min="6670" max="6670" width="10.28515625" style="125" customWidth="1"/>
    <col min="6671" max="6671" width="2.5703125" style="125" customWidth="1"/>
    <col min="6672" max="6911" width="3.42578125" style="125" hidden="1" customWidth="1"/>
    <col min="6912" max="6912" width="3.42578125" style="125" hidden="1"/>
    <col min="6913" max="6913" width="2.5703125" style="125" customWidth="1"/>
    <col min="6914" max="6914" width="9.140625" style="125" customWidth="1"/>
    <col min="6915" max="6915" width="10.140625" style="125" customWidth="1"/>
    <col min="6916" max="6916" width="9.7109375" style="125" customWidth="1"/>
    <col min="6917" max="6917" width="9.5703125" style="125" customWidth="1"/>
    <col min="6918" max="6918" width="11.7109375" style="125" customWidth="1"/>
    <col min="6919" max="6919" width="8.85546875" style="125" customWidth="1"/>
    <col min="6920" max="6920" width="6.7109375" style="125" customWidth="1"/>
    <col min="6921" max="6921" width="12.7109375" style="125" customWidth="1"/>
    <col min="6922" max="6922" width="13.140625" style="125" customWidth="1"/>
    <col min="6923" max="6923" width="12.42578125" style="125" customWidth="1"/>
    <col min="6924" max="6924" width="11.140625" style="125" customWidth="1"/>
    <col min="6925" max="6925" width="10.85546875" style="125" customWidth="1"/>
    <col min="6926" max="6926" width="10.28515625" style="125" customWidth="1"/>
    <col min="6927" max="6927" width="2.5703125" style="125" customWidth="1"/>
    <col min="6928" max="7167" width="3.42578125" style="125" hidden="1" customWidth="1"/>
    <col min="7168" max="7168" width="3.42578125" style="125" hidden="1"/>
    <col min="7169" max="7169" width="2.5703125" style="125" customWidth="1"/>
    <col min="7170" max="7170" width="9.140625" style="125" customWidth="1"/>
    <col min="7171" max="7171" width="10.140625" style="125" customWidth="1"/>
    <col min="7172" max="7172" width="9.7109375" style="125" customWidth="1"/>
    <col min="7173" max="7173" width="9.5703125" style="125" customWidth="1"/>
    <col min="7174" max="7174" width="11.7109375" style="125" customWidth="1"/>
    <col min="7175" max="7175" width="8.85546875" style="125" customWidth="1"/>
    <col min="7176" max="7176" width="6.7109375" style="125" customWidth="1"/>
    <col min="7177" max="7177" width="12.7109375" style="125" customWidth="1"/>
    <col min="7178" max="7178" width="13.140625" style="125" customWidth="1"/>
    <col min="7179" max="7179" width="12.42578125" style="125" customWidth="1"/>
    <col min="7180" max="7180" width="11.140625" style="125" customWidth="1"/>
    <col min="7181" max="7181" width="10.85546875" style="125" customWidth="1"/>
    <col min="7182" max="7182" width="10.28515625" style="125" customWidth="1"/>
    <col min="7183" max="7183" width="2.5703125" style="125" customWidth="1"/>
    <col min="7184" max="7423" width="3.42578125" style="125" hidden="1" customWidth="1"/>
    <col min="7424" max="7424" width="3.42578125" style="125" hidden="1"/>
    <col min="7425" max="7425" width="2.5703125" style="125" customWidth="1"/>
    <col min="7426" max="7426" width="9.140625" style="125" customWidth="1"/>
    <col min="7427" max="7427" width="10.140625" style="125" customWidth="1"/>
    <col min="7428" max="7428" width="9.7109375" style="125" customWidth="1"/>
    <col min="7429" max="7429" width="9.5703125" style="125" customWidth="1"/>
    <col min="7430" max="7430" width="11.7109375" style="125" customWidth="1"/>
    <col min="7431" max="7431" width="8.85546875" style="125" customWidth="1"/>
    <col min="7432" max="7432" width="6.7109375" style="125" customWidth="1"/>
    <col min="7433" max="7433" width="12.7109375" style="125" customWidth="1"/>
    <col min="7434" max="7434" width="13.140625" style="125" customWidth="1"/>
    <col min="7435" max="7435" width="12.42578125" style="125" customWidth="1"/>
    <col min="7436" max="7436" width="11.140625" style="125" customWidth="1"/>
    <col min="7437" max="7437" width="10.85546875" style="125" customWidth="1"/>
    <col min="7438" max="7438" width="10.28515625" style="125" customWidth="1"/>
    <col min="7439" max="7439" width="2.5703125" style="125" customWidth="1"/>
    <col min="7440" max="7679" width="3.42578125" style="125" hidden="1" customWidth="1"/>
    <col min="7680" max="7680" width="3.42578125" style="125" hidden="1"/>
    <col min="7681" max="7681" width="2.5703125" style="125" customWidth="1"/>
    <col min="7682" max="7682" width="9.140625" style="125" customWidth="1"/>
    <col min="7683" max="7683" width="10.140625" style="125" customWidth="1"/>
    <col min="7684" max="7684" width="9.7109375" style="125" customWidth="1"/>
    <col min="7685" max="7685" width="9.5703125" style="125" customWidth="1"/>
    <col min="7686" max="7686" width="11.7109375" style="125" customWidth="1"/>
    <col min="7687" max="7687" width="8.85546875" style="125" customWidth="1"/>
    <col min="7688" max="7688" width="6.7109375" style="125" customWidth="1"/>
    <col min="7689" max="7689" width="12.7109375" style="125" customWidth="1"/>
    <col min="7690" max="7690" width="13.140625" style="125" customWidth="1"/>
    <col min="7691" max="7691" width="12.42578125" style="125" customWidth="1"/>
    <col min="7692" max="7692" width="11.140625" style="125" customWidth="1"/>
    <col min="7693" max="7693" width="10.85546875" style="125" customWidth="1"/>
    <col min="7694" max="7694" width="10.28515625" style="125" customWidth="1"/>
    <col min="7695" max="7695" width="2.5703125" style="125" customWidth="1"/>
    <col min="7696" max="7935" width="3.42578125" style="125" hidden="1" customWidth="1"/>
    <col min="7936" max="7936" width="3.42578125" style="125" hidden="1"/>
    <col min="7937" max="7937" width="2.5703125" style="125" customWidth="1"/>
    <col min="7938" max="7938" width="9.140625" style="125" customWidth="1"/>
    <col min="7939" max="7939" width="10.140625" style="125" customWidth="1"/>
    <col min="7940" max="7940" width="9.7109375" style="125" customWidth="1"/>
    <col min="7941" max="7941" width="9.5703125" style="125" customWidth="1"/>
    <col min="7942" max="7942" width="11.7109375" style="125" customWidth="1"/>
    <col min="7943" max="7943" width="8.85546875" style="125" customWidth="1"/>
    <col min="7944" max="7944" width="6.7109375" style="125" customWidth="1"/>
    <col min="7945" max="7945" width="12.7109375" style="125" customWidth="1"/>
    <col min="7946" max="7946" width="13.140625" style="125" customWidth="1"/>
    <col min="7947" max="7947" width="12.42578125" style="125" customWidth="1"/>
    <col min="7948" max="7948" width="11.140625" style="125" customWidth="1"/>
    <col min="7949" max="7949" width="10.85546875" style="125" customWidth="1"/>
    <col min="7950" max="7950" width="10.28515625" style="125" customWidth="1"/>
    <col min="7951" max="7951" width="2.5703125" style="125" customWidth="1"/>
    <col min="7952" max="8191" width="3.42578125" style="125" hidden="1" customWidth="1"/>
    <col min="8192" max="8192" width="3.42578125" style="125" hidden="1"/>
    <col min="8193" max="8193" width="2.5703125" style="125" customWidth="1"/>
    <col min="8194" max="8194" width="9.140625" style="125" customWidth="1"/>
    <col min="8195" max="8195" width="10.140625" style="125" customWidth="1"/>
    <col min="8196" max="8196" width="9.7109375" style="125" customWidth="1"/>
    <col min="8197" max="8197" width="9.5703125" style="125" customWidth="1"/>
    <col min="8198" max="8198" width="11.7109375" style="125" customWidth="1"/>
    <col min="8199" max="8199" width="8.85546875" style="125" customWidth="1"/>
    <col min="8200" max="8200" width="6.7109375" style="125" customWidth="1"/>
    <col min="8201" max="8201" width="12.7109375" style="125" customWidth="1"/>
    <col min="8202" max="8202" width="13.140625" style="125" customWidth="1"/>
    <col min="8203" max="8203" width="12.42578125" style="125" customWidth="1"/>
    <col min="8204" max="8204" width="11.140625" style="125" customWidth="1"/>
    <col min="8205" max="8205" width="10.85546875" style="125" customWidth="1"/>
    <col min="8206" max="8206" width="10.28515625" style="125" customWidth="1"/>
    <col min="8207" max="8207" width="2.5703125" style="125" customWidth="1"/>
    <col min="8208" max="8447" width="3.42578125" style="125" hidden="1" customWidth="1"/>
    <col min="8448" max="8448" width="3.42578125" style="125" hidden="1"/>
    <col min="8449" max="8449" width="2.5703125" style="125" customWidth="1"/>
    <col min="8450" max="8450" width="9.140625" style="125" customWidth="1"/>
    <col min="8451" max="8451" width="10.140625" style="125" customWidth="1"/>
    <col min="8452" max="8452" width="9.7109375" style="125" customWidth="1"/>
    <col min="8453" max="8453" width="9.5703125" style="125" customWidth="1"/>
    <col min="8454" max="8454" width="11.7109375" style="125" customWidth="1"/>
    <col min="8455" max="8455" width="8.85546875" style="125" customWidth="1"/>
    <col min="8456" max="8456" width="6.7109375" style="125" customWidth="1"/>
    <col min="8457" max="8457" width="12.7109375" style="125" customWidth="1"/>
    <col min="8458" max="8458" width="13.140625" style="125" customWidth="1"/>
    <col min="8459" max="8459" width="12.42578125" style="125" customWidth="1"/>
    <col min="8460" max="8460" width="11.140625" style="125" customWidth="1"/>
    <col min="8461" max="8461" width="10.85546875" style="125" customWidth="1"/>
    <col min="8462" max="8462" width="10.28515625" style="125" customWidth="1"/>
    <col min="8463" max="8463" width="2.5703125" style="125" customWidth="1"/>
    <col min="8464" max="8703" width="3.42578125" style="125" hidden="1" customWidth="1"/>
    <col min="8704" max="8704" width="3.42578125" style="125" hidden="1"/>
    <col min="8705" max="8705" width="2.5703125" style="125" customWidth="1"/>
    <col min="8706" max="8706" width="9.140625" style="125" customWidth="1"/>
    <col min="8707" max="8707" width="10.140625" style="125" customWidth="1"/>
    <col min="8708" max="8708" width="9.7109375" style="125" customWidth="1"/>
    <col min="8709" max="8709" width="9.5703125" style="125" customWidth="1"/>
    <col min="8710" max="8710" width="11.7109375" style="125" customWidth="1"/>
    <col min="8711" max="8711" width="8.85546875" style="125" customWidth="1"/>
    <col min="8712" max="8712" width="6.7109375" style="125" customWidth="1"/>
    <col min="8713" max="8713" width="12.7109375" style="125" customWidth="1"/>
    <col min="8714" max="8714" width="13.140625" style="125" customWidth="1"/>
    <col min="8715" max="8715" width="12.42578125" style="125" customWidth="1"/>
    <col min="8716" max="8716" width="11.140625" style="125" customWidth="1"/>
    <col min="8717" max="8717" width="10.85546875" style="125" customWidth="1"/>
    <col min="8718" max="8718" width="10.28515625" style="125" customWidth="1"/>
    <col min="8719" max="8719" width="2.5703125" style="125" customWidth="1"/>
    <col min="8720" max="8959" width="3.42578125" style="125" hidden="1" customWidth="1"/>
    <col min="8960" max="8960" width="3.42578125" style="125" hidden="1"/>
    <col min="8961" max="8961" width="2.5703125" style="125" customWidth="1"/>
    <col min="8962" max="8962" width="9.140625" style="125" customWidth="1"/>
    <col min="8963" max="8963" width="10.140625" style="125" customWidth="1"/>
    <col min="8964" max="8964" width="9.7109375" style="125" customWidth="1"/>
    <col min="8965" max="8965" width="9.5703125" style="125" customWidth="1"/>
    <col min="8966" max="8966" width="11.7109375" style="125" customWidth="1"/>
    <col min="8967" max="8967" width="8.85546875" style="125" customWidth="1"/>
    <col min="8968" max="8968" width="6.7109375" style="125" customWidth="1"/>
    <col min="8969" max="8969" width="12.7109375" style="125" customWidth="1"/>
    <col min="8970" max="8970" width="13.140625" style="125" customWidth="1"/>
    <col min="8971" max="8971" width="12.42578125" style="125" customWidth="1"/>
    <col min="8972" max="8972" width="11.140625" style="125" customWidth="1"/>
    <col min="8973" max="8973" width="10.85546875" style="125" customWidth="1"/>
    <col min="8974" max="8974" width="10.28515625" style="125" customWidth="1"/>
    <col min="8975" max="8975" width="2.5703125" style="125" customWidth="1"/>
    <col min="8976" max="9215" width="3.42578125" style="125" hidden="1" customWidth="1"/>
    <col min="9216" max="9216" width="3.42578125" style="125" hidden="1"/>
    <col min="9217" max="9217" width="2.5703125" style="125" customWidth="1"/>
    <col min="9218" max="9218" width="9.140625" style="125" customWidth="1"/>
    <col min="9219" max="9219" width="10.140625" style="125" customWidth="1"/>
    <col min="9220" max="9220" width="9.7109375" style="125" customWidth="1"/>
    <col min="9221" max="9221" width="9.5703125" style="125" customWidth="1"/>
    <col min="9222" max="9222" width="11.7109375" style="125" customWidth="1"/>
    <col min="9223" max="9223" width="8.85546875" style="125" customWidth="1"/>
    <col min="9224" max="9224" width="6.7109375" style="125" customWidth="1"/>
    <col min="9225" max="9225" width="12.7109375" style="125" customWidth="1"/>
    <col min="9226" max="9226" width="13.140625" style="125" customWidth="1"/>
    <col min="9227" max="9227" width="12.42578125" style="125" customWidth="1"/>
    <col min="9228" max="9228" width="11.140625" style="125" customWidth="1"/>
    <col min="9229" max="9229" width="10.85546875" style="125" customWidth="1"/>
    <col min="9230" max="9230" width="10.28515625" style="125" customWidth="1"/>
    <col min="9231" max="9231" width="2.5703125" style="125" customWidth="1"/>
    <col min="9232" max="9471" width="3.42578125" style="125" hidden="1" customWidth="1"/>
    <col min="9472" max="9472" width="3.42578125" style="125" hidden="1"/>
    <col min="9473" max="9473" width="2.5703125" style="125" customWidth="1"/>
    <col min="9474" max="9474" width="9.140625" style="125" customWidth="1"/>
    <col min="9475" max="9475" width="10.140625" style="125" customWidth="1"/>
    <col min="9476" max="9476" width="9.7109375" style="125" customWidth="1"/>
    <col min="9477" max="9477" width="9.5703125" style="125" customWidth="1"/>
    <col min="9478" max="9478" width="11.7109375" style="125" customWidth="1"/>
    <col min="9479" max="9479" width="8.85546875" style="125" customWidth="1"/>
    <col min="9480" max="9480" width="6.7109375" style="125" customWidth="1"/>
    <col min="9481" max="9481" width="12.7109375" style="125" customWidth="1"/>
    <col min="9482" max="9482" width="13.140625" style="125" customWidth="1"/>
    <col min="9483" max="9483" width="12.42578125" style="125" customWidth="1"/>
    <col min="9484" max="9484" width="11.140625" style="125" customWidth="1"/>
    <col min="9485" max="9485" width="10.85546875" style="125" customWidth="1"/>
    <col min="9486" max="9486" width="10.28515625" style="125" customWidth="1"/>
    <col min="9487" max="9487" width="2.5703125" style="125" customWidth="1"/>
    <col min="9488" max="9727" width="3.42578125" style="125" hidden="1" customWidth="1"/>
    <col min="9728" max="9728" width="3.42578125" style="125" hidden="1"/>
    <col min="9729" max="9729" width="2.5703125" style="125" customWidth="1"/>
    <col min="9730" max="9730" width="9.140625" style="125" customWidth="1"/>
    <col min="9731" max="9731" width="10.140625" style="125" customWidth="1"/>
    <col min="9732" max="9732" width="9.7109375" style="125" customWidth="1"/>
    <col min="9733" max="9733" width="9.5703125" style="125" customWidth="1"/>
    <col min="9734" max="9734" width="11.7109375" style="125" customWidth="1"/>
    <col min="9735" max="9735" width="8.85546875" style="125" customWidth="1"/>
    <col min="9736" max="9736" width="6.7109375" style="125" customWidth="1"/>
    <col min="9737" max="9737" width="12.7109375" style="125" customWidth="1"/>
    <col min="9738" max="9738" width="13.140625" style="125" customWidth="1"/>
    <col min="9739" max="9739" width="12.42578125" style="125" customWidth="1"/>
    <col min="9740" max="9740" width="11.140625" style="125" customWidth="1"/>
    <col min="9741" max="9741" width="10.85546875" style="125" customWidth="1"/>
    <col min="9742" max="9742" width="10.28515625" style="125" customWidth="1"/>
    <col min="9743" max="9743" width="2.5703125" style="125" customWidth="1"/>
    <col min="9744" max="9983" width="3.42578125" style="125" hidden="1" customWidth="1"/>
    <col min="9984" max="9984" width="3.42578125" style="125" hidden="1"/>
    <col min="9985" max="9985" width="2.5703125" style="125" customWidth="1"/>
    <col min="9986" max="9986" width="9.140625" style="125" customWidth="1"/>
    <col min="9987" max="9987" width="10.140625" style="125" customWidth="1"/>
    <col min="9988" max="9988" width="9.7109375" style="125" customWidth="1"/>
    <col min="9989" max="9989" width="9.5703125" style="125" customWidth="1"/>
    <col min="9990" max="9990" width="11.7109375" style="125" customWidth="1"/>
    <col min="9991" max="9991" width="8.85546875" style="125" customWidth="1"/>
    <col min="9992" max="9992" width="6.7109375" style="125" customWidth="1"/>
    <col min="9993" max="9993" width="12.7109375" style="125" customWidth="1"/>
    <col min="9994" max="9994" width="13.140625" style="125" customWidth="1"/>
    <col min="9995" max="9995" width="12.42578125" style="125" customWidth="1"/>
    <col min="9996" max="9996" width="11.140625" style="125" customWidth="1"/>
    <col min="9997" max="9997" width="10.85546875" style="125" customWidth="1"/>
    <col min="9998" max="9998" width="10.28515625" style="125" customWidth="1"/>
    <col min="9999" max="9999" width="2.5703125" style="125" customWidth="1"/>
    <col min="10000" max="10239" width="3.42578125" style="125" hidden="1" customWidth="1"/>
    <col min="10240" max="10240" width="3.42578125" style="125" hidden="1"/>
    <col min="10241" max="10241" width="2.5703125" style="125" customWidth="1"/>
    <col min="10242" max="10242" width="9.140625" style="125" customWidth="1"/>
    <col min="10243" max="10243" width="10.140625" style="125" customWidth="1"/>
    <col min="10244" max="10244" width="9.7109375" style="125" customWidth="1"/>
    <col min="10245" max="10245" width="9.5703125" style="125" customWidth="1"/>
    <col min="10246" max="10246" width="11.7109375" style="125" customWidth="1"/>
    <col min="10247" max="10247" width="8.85546875" style="125" customWidth="1"/>
    <col min="10248" max="10248" width="6.7109375" style="125" customWidth="1"/>
    <col min="10249" max="10249" width="12.7109375" style="125" customWidth="1"/>
    <col min="10250" max="10250" width="13.140625" style="125" customWidth="1"/>
    <col min="10251" max="10251" width="12.42578125" style="125" customWidth="1"/>
    <col min="10252" max="10252" width="11.140625" style="125" customWidth="1"/>
    <col min="10253" max="10253" width="10.85546875" style="125" customWidth="1"/>
    <col min="10254" max="10254" width="10.28515625" style="125" customWidth="1"/>
    <col min="10255" max="10255" width="2.5703125" style="125" customWidth="1"/>
    <col min="10256" max="10495" width="3.42578125" style="125" hidden="1" customWidth="1"/>
    <col min="10496" max="10496" width="3.42578125" style="125" hidden="1"/>
    <col min="10497" max="10497" width="2.5703125" style="125" customWidth="1"/>
    <col min="10498" max="10498" width="9.140625" style="125" customWidth="1"/>
    <col min="10499" max="10499" width="10.140625" style="125" customWidth="1"/>
    <col min="10500" max="10500" width="9.7109375" style="125" customWidth="1"/>
    <col min="10501" max="10501" width="9.5703125" style="125" customWidth="1"/>
    <col min="10502" max="10502" width="11.7109375" style="125" customWidth="1"/>
    <col min="10503" max="10503" width="8.85546875" style="125" customWidth="1"/>
    <col min="10504" max="10504" width="6.7109375" style="125" customWidth="1"/>
    <col min="10505" max="10505" width="12.7109375" style="125" customWidth="1"/>
    <col min="10506" max="10506" width="13.140625" style="125" customWidth="1"/>
    <col min="10507" max="10507" width="12.42578125" style="125" customWidth="1"/>
    <col min="10508" max="10508" width="11.140625" style="125" customWidth="1"/>
    <col min="10509" max="10509" width="10.85546875" style="125" customWidth="1"/>
    <col min="10510" max="10510" width="10.28515625" style="125" customWidth="1"/>
    <col min="10511" max="10511" width="2.5703125" style="125" customWidth="1"/>
    <col min="10512" max="10751" width="3.42578125" style="125" hidden="1" customWidth="1"/>
    <col min="10752" max="10752" width="3.42578125" style="125" hidden="1"/>
    <col min="10753" max="10753" width="2.5703125" style="125" customWidth="1"/>
    <col min="10754" max="10754" width="9.140625" style="125" customWidth="1"/>
    <col min="10755" max="10755" width="10.140625" style="125" customWidth="1"/>
    <col min="10756" max="10756" width="9.7109375" style="125" customWidth="1"/>
    <col min="10757" max="10757" width="9.5703125" style="125" customWidth="1"/>
    <col min="10758" max="10758" width="11.7109375" style="125" customWidth="1"/>
    <col min="10759" max="10759" width="8.85546875" style="125" customWidth="1"/>
    <col min="10760" max="10760" width="6.7109375" style="125" customWidth="1"/>
    <col min="10761" max="10761" width="12.7109375" style="125" customWidth="1"/>
    <col min="10762" max="10762" width="13.140625" style="125" customWidth="1"/>
    <col min="10763" max="10763" width="12.42578125" style="125" customWidth="1"/>
    <col min="10764" max="10764" width="11.140625" style="125" customWidth="1"/>
    <col min="10765" max="10765" width="10.85546875" style="125" customWidth="1"/>
    <col min="10766" max="10766" width="10.28515625" style="125" customWidth="1"/>
    <col min="10767" max="10767" width="2.5703125" style="125" customWidth="1"/>
    <col min="10768" max="11007" width="3.42578125" style="125" hidden="1" customWidth="1"/>
    <col min="11008" max="11008" width="3.42578125" style="125" hidden="1"/>
    <col min="11009" max="11009" width="2.5703125" style="125" customWidth="1"/>
    <col min="11010" max="11010" width="9.140625" style="125" customWidth="1"/>
    <col min="11011" max="11011" width="10.140625" style="125" customWidth="1"/>
    <col min="11012" max="11012" width="9.7109375" style="125" customWidth="1"/>
    <col min="11013" max="11013" width="9.5703125" style="125" customWidth="1"/>
    <col min="11014" max="11014" width="11.7109375" style="125" customWidth="1"/>
    <col min="11015" max="11015" width="8.85546875" style="125" customWidth="1"/>
    <col min="11016" max="11016" width="6.7109375" style="125" customWidth="1"/>
    <col min="11017" max="11017" width="12.7109375" style="125" customWidth="1"/>
    <col min="11018" max="11018" width="13.140625" style="125" customWidth="1"/>
    <col min="11019" max="11019" width="12.42578125" style="125" customWidth="1"/>
    <col min="11020" max="11020" width="11.140625" style="125" customWidth="1"/>
    <col min="11021" max="11021" width="10.85546875" style="125" customWidth="1"/>
    <col min="11022" max="11022" width="10.28515625" style="125" customWidth="1"/>
    <col min="11023" max="11023" width="2.5703125" style="125" customWidth="1"/>
    <col min="11024" max="11263" width="3.42578125" style="125" hidden="1" customWidth="1"/>
    <col min="11264" max="11264" width="3.42578125" style="125" hidden="1"/>
    <col min="11265" max="11265" width="2.5703125" style="125" customWidth="1"/>
    <col min="11266" max="11266" width="9.140625" style="125" customWidth="1"/>
    <col min="11267" max="11267" width="10.140625" style="125" customWidth="1"/>
    <col min="11268" max="11268" width="9.7109375" style="125" customWidth="1"/>
    <col min="11269" max="11269" width="9.5703125" style="125" customWidth="1"/>
    <col min="11270" max="11270" width="11.7109375" style="125" customWidth="1"/>
    <col min="11271" max="11271" width="8.85546875" style="125" customWidth="1"/>
    <col min="11272" max="11272" width="6.7109375" style="125" customWidth="1"/>
    <col min="11273" max="11273" width="12.7109375" style="125" customWidth="1"/>
    <col min="11274" max="11274" width="13.140625" style="125" customWidth="1"/>
    <col min="11275" max="11275" width="12.42578125" style="125" customWidth="1"/>
    <col min="11276" max="11276" width="11.140625" style="125" customWidth="1"/>
    <col min="11277" max="11277" width="10.85546875" style="125" customWidth="1"/>
    <col min="11278" max="11278" width="10.28515625" style="125" customWidth="1"/>
    <col min="11279" max="11279" width="2.5703125" style="125" customWidth="1"/>
    <col min="11280" max="11519" width="3.42578125" style="125" hidden="1" customWidth="1"/>
    <col min="11520" max="11520" width="3.42578125" style="125" hidden="1"/>
    <col min="11521" max="11521" width="2.5703125" style="125" customWidth="1"/>
    <col min="11522" max="11522" width="9.140625" style="125" customWidth="1"/>
    <col min="11523" max="11523" width="10.140625" style="125" customWidth="1"/>
    <col min="11524" max="11524" width="9.7109375" style="125" customWidth="1"/>
    <col min="11525" max="11525" width="9.5703125" style="125" customWidth="1"/>
    <col min="11526" max="11526" width="11.7109375" style="125" customWidth="1"/>
    <col min="11527" max="11527" width="8.85546875" style="125" customWidth="1"/>
    <col min="11528" max="11528" width="6.7109375" style="125" customWidth="1"/>
    <col min="11529" max="11529" width="12.7109375" style="125" customWidth="1"/>
    <col min="11530" max="11530" width="13.140625" style="125" customWidth="1"/>
    <col min="11531" max="11531" width="12.42578125" style="125" customWidth="1"/>
    <col min="11532" max="11532" width="11.140625" style="125" customWidth="1"/>
    <col min="11533" max="11533" width="10.85546875" style="125" customWidth="1"/>
    <col min="11534" max="11534" width="10.28515625" style="125" customWidth="1"/>
    <col min="11535" max="11535" width="2.5703125" style="125" customWidth="1"/>
    <col min="11536" max="11775" width="3.42578125" style="125" hidden="1" customWidth="1"/>
    <col min="11776" max="11776" width="3.42578125" style="125" hidden="1"/>
    <col min="11777" max="11777" width="2.5703125" style="125" customWidth="1"/>
    <col min="11778" max="11778" width="9.140625" style="125" customWidth="1"/>
    <col min="11779" max="11779" width="10.140625" style="125" customWidth="1"/>
    <col min="11780" max="11780" width="9.7109375" style="125" customWidth="1"/>
    <col min="11781" max="11781" width="9.5703125" style="125" customWidth="1"/>
    <col min="11782" max="11782" width="11.7109375" style="125" customWidth="1"/>
    <col min="11783" max="11783" width="8.85546875" style="125" customWidth="1"/>
    <col min="11784" max="11784" width="6.7109375" style="125" customWidth="1"/>
    <col min="11785" max="11785" width="12.7109375" style="125" customWidth="1"/>
    <col min="11786" max="11786" width="13.140625" style="125" customWidth="1"/>
    <col min="11787" max="11787" width="12.42578125" style="125" customWidth="1"/>
    <col min="11788" max="11788" width="11.140625" style="125" customWidth="1"/>
    <col min="11789" max="11789" width="10.85546875" style="125" customWidth="1"/>
    <col min="11790" max="11790" width="10.28515625" style="125" customWidth="1"/>
    <col min="11791" max="11791" width="2.5703125" style="125" customWidth="1"/>
    <col min="11792" max="12031" width="3.42578125" style="125" hidden="1" customWidth="1"/>
    <col min="12032" max="12032" width="3.42578125" style="125" hidden="1"/>
    <col min="12033" max="12033" width="2.5703125" style="125" customWidth="1"/>
    <col min="12034" max="12034" width="9.140625" style="125" customWidth="1"/>
    <col min="12035" max="12035" width="10.140625" style="125" customWidth="1"/>
    <col min="12036" max="12036" width="9.7109375" style="125" customWidth="1"/>
    <col min="12037" max="12037" width="9.5703125" style="125" customWidth="1"/>
    <col min="12038" max="12038" width="11.7109375" style="125" customWidth="1"/>
    <col min="12039" max="12039" width="8.85546875" style="125" customWidth="1"/>
    <col min="12040" max="12040" width="6.7109375" style="125" customWidth="1"/>
    <col min="12041" max="12041" width="12.7109375" style="125" customWidth="1"/>
    <col min="12042" max="12042" width="13.140625" style="125" customWidth="1"/>
    <col min="12043" max="12043" width="12.42578125" style="125" customWidth="1"/>
    <col min="12044" max="12044" width="11.140625" style="125" customWidth="1"/>
    <col min="12045" max="12045" width="10.85546875" style="125" customWidth="1"/>
    <col min="12046" max="12046" width="10.28515625" style="125" customWidth="1"/>
    <col min="12047" max="12047" width="2.5703125" style="125" customWidth="1"/>
    <col min="12048" max="12287" width="3.42578125" style="125" hidden="1" customWidth="1"/>
    <col min="12288" max="12288" width="3.42578125" style="125" hidden="1"/>
    <col min="12289" max="12289" width="2.5703125" style="125" customWidth="1"/>
    <col min="12290" max="12290" width="9.140625" style="125" customWidth="1"/>
    <col min="12291" max="12291" width="10.140625" style="125" customWidth="1"/>
    <col min="12292" max="12292" width="9.7109375" style="125" customWidth="1"/>
    <col min="12293" max="12293" width="9.5703125" style="125" customWidth="1"/>
    <col min="12294" max="12294" width="11.7109375" style="125" customWidth="1"/>
    <col min="12295" max="12295" width="8.85546875" style="125" customWidth="1"/>
    <col min="12296" max="12296" width="6.7109375" style="125" customWidth="1"/>
    <col min="12297" max="12297" width="12.7109375" style="125" customWidth="1"/>
    <col min="12298" max="12298" width="13.140625" style="125" customWidth="1"/>
    <col min="12299" max="12299" width="12.42578125" style="125" customWidth="1"/>
    <col min="12300" max="12300" width="11.140625" style="125" customWidth="1"/>
    <col min="12301" max="12301" width="10.85546875" style="125" customWidth="1"/>
    <col min="12302" max="12302" width="10.28515625" style="125" customWidth="1"/>
    <col min="12303" max="12303" width="2.5703125" style="125" customWidth="1"/>
    <col min="12304" max="12543" width="3.42578125" style="125" hidden="1" customWidth="1"/>
    <col min="12544" max="12544" width="3.42578125" style="125" hidden="1"/>
    <col min="12545" max="12545" width="2.5703125" style="125" customWidth="1"/>
    <col min="12546" max="12546" width="9.140625" style="125" customWidth="1"/>
    <col min="12547" max="12547" width="10.140625" style="125" customWidth="1"/>
    <col min="12548" max="12548" width="9.7109375" style="125" customWidth="1"/>
    <col min="12549" max="12549" width="9.5703125" style="125" customWidth="1"/>
    <col min="12550" max="12550" width="11.7109375" style="125" customWidth="1"/>
    <col min="12551" max="12551" width="8.85546875" style="125" customWidth="1"/>
    <col min="12552" max="12552" width="6.7109375" style="125" customWidth="1"/>
    <col min="12553" max="12553" width="12.7109375" style="125" customWidth="1"/>
    <col min="12554" max="12554" width="13.140625" style="125" customWidth="1"/>
    <col min="12555" max="12555" width="12.42578125" style="125" customWidth="1"/>
    <col min="12556" max="12556" width="11.140625" style="125" customWidth="1"/>
    <col min="12557" max="12557" width="10.85546875" style="125" customWidth="1"/>
    <col min="12558" max="12558" width="10.28515625" style="125" customWidth="1"/>
    <col min="12559" max="12559" width="2.5703125" style="125" customWidth="1"/>
    <col min="12560" max="12799" width="3.42578125" style="125" hidden="1" customWidth="1"/>
    <col min="12800" max="12800" width="3.42578125" style="125" hidden="1"/>
    <col min="12801" max="12801" width="2.5703125" style="125" customWidth="1"/>
    <col min="12802" max="12802" width="9.140625" style="125" customWidth="1"/>
    <col min="12803" max="12803" width="10.140625" style="125" customWidth="1"/>
    <col min="12804" max="12804" width="9.7109375" style="125" customWidth="1"/>
    <col min="12805" max="12805" width="9.5703125" style="125" customWidth="1"/>
    <col min="12806" max="12806" width="11.7109375" style="125" customWidth="1"/>
    <col min="12807" max="12807" width="8.85546875" style="125" customWidth="1"/>
    <col min="12808" max="12808" width="6.7109375" style="125" customWidth="1"/>
    <col min="12809" max="12809" width="12.7109375" style="125" customWidth="1"/>
    <col min="12810" max="12810" width="13.140625" style="125" customWidth="1"/>
    <col min="12811" max="12811" width="12.42578125" style="125" customWidth="1"/>
    <col min="12812" max="12812" width="11.140625" style="125" customWidth="1"/>
    <col min="12813" max="12813" width="10.85546875" style="125" customWidth="1"/>
    <col min="12814" max="12814" width="10.28515625" style="125" customWidth="1"/>
    <col min="12815" max="12815" width="2.5703125" style="125" customWidth="1"/>
    <col min="12816" max="13055" width="3.42578125" style="125" hidden="1" customWidth="1"/>
    <col min="13056" max="13056" width="3.42578125" style="125" hidden="1"/>
    <col min="13057" max="13057" width="2.5703125" style="125" customWidth="1"/>
    <col min="13058" max="13058" width="9.140625" style="125" customWidth="1"/>
    <col min="13059" max="13059" width="10.140625" style="125" customWidth="1"/>
    <col min="13060" max="13060" width="9.7109375" style="125" customWidth="1"/>
    <col min="13061" max="13061" width="9.5703125" style="125" customWidth="1"/>
    <col min="13062" max="13062" width="11.7109375" style="125" customWidth="1"/>
    <col min="13063" max="13063" width="8.85546875" style="125" customWidth="1"/>
    <col min="13064" max="13064" width="6.7109375" style="125" customWidth="1"/>
    <col min="13065" max="13065" width="12.7109375" style="125" customWidth="1"/>
    <col min="13066" max="13066" width="13.140625" style="125" customWidth="1"/>
    <col min="13067" max="13067" width="12.42578125" style="125" customWidth="1"/>
    <col min="13068" max="13068" width="11.140625" style="125" customWidth="1"/>
    <col min="13069" max="13069" width="10.85546875" style="125" customWidth="1"/>
    <col min="13070" max="13070" width="10.28515625" style="125" customWidth="1"/>
    <col min="13071" max="13071" width="2.5703125" style="125" customWidth="1"/>
    <col min="13072" max="13311" width="3.42578125" style="125" hidden="1" customWidth="1"/>
    <col min="13312" max="13312" width="3.42578125" style="125" hidden="1"/>
    <col min="13313" max="13313" width="2.5703125" style="125" customWidth="1"/>
    <col min="13314" max="13314" width="9.140625" style="125" customWidth="1"/>
    <col min="13315" max="13315" width="10.140625" style="125" customWidth="1"/>
    <col min="13316" max="13316" width="9.7109375" style="125" customWidth="1"/>
    <col min="13317" max="13317" width="9.5703125" style="125" customWidth="1"/>
    <col min="13318" max="13318" width="11.7109375" style="125" customWidth="1"/>
    <col min="13319" max="13319" width="8.85546875" style="125" customWidth="1"/>
    <col min="13320" max="13320" width="6.7109375" style="125" customWidth="1"/>
    <col min="13321" max="13321" width="12.7109375" style="125" customWidth="1"/>
    <col min="13322" max="13322" width="13.140625" style="125" customWidth="1"/>
    <col min="13323" max="13323" width="12.42578125" style="125" customWidth="1"/>
    <col min="13324" max="13324" width="11.140625" style="125" customWidth="1"/>
    <col min="13325" max="13325" width="10.85546875" style="125" customWidth="1"/>
    <col min="13326" max="13326" width="10.28515625" style="125" customWidth="1"/>
    <col min="13327" max="13327" width="2.5703125" style="125" customWidth="1"/>
    <col min="13328" max="13567" width="3.42578125" style="125" hidden="1" customWidth="1"/>
    <col min="13568" max="13568" width="3.42578125" style="125" hidden="1"/>
    <col min="13569" max="13569" width="2.5703125" style="125" customWidth="1"/>
    <col min="13570" max="13570" width="9.140625" style="125" customWidth="1"/>
    <col min="13571" max="13571" width="10.140625" style="125" customWidth="1"/>
    <col min="13572" max="13572" width="9.7109375" style="125" customWidth="1"/>
    <col min="13573" max="13573" width="9.5703125" style="125" customWidth="1"/>
    <col min="13574" max="13574" width="11.7109375" style="125" customWidth="1"/>
    <col min="13575" max="13575" width="8.85546875" style="125" customWidth="1"/>
    <col min="13576" max="13576" width="6.7109375" style="125" customWidth="1"/>
    <col min="13577" max="13577" width="12.7109375" style="125" customWidth="1"/>
    <col min="13578" max="13578" width="13.140625" style="125" customWidth="1"/>
    <col min="13579" max="13579" width="12.42578125" style="125" customWidth="1"/>
    <col min="13580" max="13580" width="11.140625" style="125" customWidth="1"/>
    <col min="13581" max="13581" width="10.85546875" style="125" customWidth="1"/>
    <col min="13582" max="13582" width="10.28515625" style="125" customWidth="1"/>
    <col min="13583" max="13583" width="2.5703125" style="125" customWidth="1"/>
    <col min="13584" max="13823" width="3.42578125" style="125" hidden="1" customWidth="1"/>
    <col min="13824" max="13824" width="3.42578125" style="125" hidden="1"/>
    <col min="13825" max="13825" width="2.5703125" style="125" customWidth="1"/>
    <col min="13826" max="13826" width="9.140625" style="125" customWidth="1"/>
    <col min="13827" max="13827" width="10.140625" style="125" customWidth="1"/>
    <col min="13828" max="13828" width="9.7109375" style="125" customWidth="1"/>
    <col min="13829" max="13829" width="9.5703125" style="125" customWidth="1"/>
    <col min="13830" max="13830" width="11.7109375" style="125" customWidth="1"/>
    <col min="13831" max="13831" width="8.85546875" style="125" customWidth="1"/>
    <col min="13832" max="13832" width="6.7109375" style="125" customWidth="1"/>
    <col min="13833" max="13833" width="12.7109375" style="125" customWidth="1"/>
    <col min="13834" max="13834" width="13.140625" style="125" customWidth="1"/>
    <col min="13835" max="13835" width="12.42578125" style="125" customWidth="1"/>
    <col min="13836" max="13836" width="11.140625" style="125" customWidth="1"/>
    <col min="13837" max="13837" width="10.85546875" style="125" customWidth="1"/>
    <col min="13838" max="13838" width="10.28515625" style="125" customWidth="1"/>
    <col min="13839" max="13839" width="2.5703125" style="125" customWidth="1"/>
    <col min="13840" max="14079" width="3.42578125" style="125" hidden="1" customWidth="1"/>
    <col min="14080" max="14080" width="3.42578125" style="125" hidden="1"/>
    <col min="14081" max="14081" width="2.5703125" style="125" customWidth="1"/>
    <col min="14082" max="14082" width="9.140625" style="125" customWidth="1"/>
    <col min="14083" max="14083" width="10.140625" style="125" customWidth="1"/>
    <col min="14084" max="14084" width="9.7109375" style="125" customWidth="1"/>
    <col min="14085" max="14085" width="9.5703125" style="125" customWidth="1"/>
    <col min="14086" max="14086" width="11.7109375" style="125" customWidth="1"/>
    <col min="14087" max="14087" width="8.85546875" style="125" customWidth="1"/>
    <col min="14088" max="14088" width="6.7109375" style="125" customWidth="1"/>
    <col min="14089" max="14089" width="12.7109375" style="125" customWidth="1"/>
    <col min="14090" max="14090" width="13.140625" style="125" customWidth="1"/>
    <col min="14091" max="14091" width="12.42578125" style="125" customWidth="1"/>
    <col min="14092" max="14092" width="11.140625" style="125" customWidth="1"/>
    <col min="14093" max="14093" width="10.85546875" style="125" customWidth="1"/>
    <col min="14094" max="14094" width="10.28515625" style="125" customWidth="1"/>
    <col min="14095" max="14095" width="2.5703125" style="125" customWidth="1"/>
    <col min="14096" max="14335" width="3.42578125" style="125" hidden="1" customWidth="1"/>
    <col min="14336" max="14336" width="3.42578125" style="125" hidden="1"/>
    <col min="14337" max="14337" width="2.5703125" style="125" customWidth="1"/>
    <col min="14338" max="14338" width="9.140625" style="125" customWidth="1"/>
    <col min="14339" max="14339" width="10.140625" style="125" customWidth="1"/>
    <col min="14340" max="14340" width="9.7109375" style="125" customWidth="1"/>
    <col min="14341" max="14341" width="9.5703125" style="125" customWidth="1"/>
    <col min="14342" max="14342" width="11.7109375" style="125" customWidth="1"/>
    <col min="14343" max="14343" width="8.85546875" style="125" customWidth="1"/>
    <col min="14344" max="14344" width="6.7109375" style="125" customWidth="1"/>
    <col min="14345" max="14345" width="12.7109375" style="125" customWidth="1"/>
    <col min="14346" max="14346" width="13.140625" style="125" customWidth="1"/>
    <col min="14347" max="14347" width="12.42578125" style="125" customWidth="1"/>
    <col min="14348" max="14348" width="11.140625" style="125" customWidth="1"/>
    <col min="14349" max="14349" width="10.85546875" style="125" customWidth="1"/>
    <col min="14350" max="14350" width="10.28515625" style="125" customWidth="1"/>
    <col min="14351" max="14351" width="2.5703125" style="125" customWidth="1"/>
    <col min="14352" max="14591" width="3.42578125" style="125" hidden="1" customWidth="1"/>
    <col min="14592" max="14592" width="3.42578125" style="125" hidden="1"/>
    <col min="14593" max="14593" width="2.5703125" style="125" customWidth="1"/>
    <col min="14594" max="14594" width="9.140625" style="125" customWidth="1"/>
    <col min="14595" max="14595" width="10.140625" style="125" customWidth="1"/>
    <col min="14596" max="14596" width="9.7109375" style="125" customWidth="1"/>
    <col min="14597" max="14597" width="9.5703125" style="125" customWidth="1"/>
    <col min="14598" max="14598" width="11.7109375" style="125" customWidth="1"/>
    <col min="14599" max="14599" width="8.85546875" style="125" customWidth="1"/>
    <col min="14600" max="14600" width="6.7109375" style="125" customWidth="1"/>
    <col min="14601" max="14601" width="12.7109375" style="125" customWidth="1"/>
    <col min="14602" max="14602" width="13.140625" style="125" customWidth="1"/>
    <col min="14603" max="14603" width="12.42578125" style="125" customWidth="1"/>
    <col min="14604" max="14604" width="11.140625" style="125" customWidth="1"/>
    <col min="14605" max="14605" width="10.85546875" style="125" customWidth="1"/>
    <col min="14606" max="14606" width="10.28515625" style="125" customWidth="1"/>
    <col min="14607" max="14607" width="2.5703125" style="125" customWidth="1"/>
    <col min="14608" max="14847" width="3.42578125" style="125" hidden="1" customWidth="1"/>
    <col min="14848" max="14848" width="3.42578125" style="125" hidden="1"/>
    <col min="14849" max="14849" width="2.5703125" style="125" customWidth="1"/>
    <col min="14850" max="14850" width="9.140625" style="125" customWidth="1"/>
    <col min="14851" max="14851" width="10.140625" style="125" customWidth="1"/>
    <col min="14852" max="14852" width="9.7109375" style="125" customWidth="1"/>
    <col min="14853" max="14853" width="9.5703125" style="125" customWidth="1"/>
    <col min="14854" max="14854" width="11.7109375" style="125" customWidth="1"/>
    <col min="14855" max="14855" width="8.85546875" style="125" customWidth="1"/>
    <col min="14856" max="14856" width="6.7109375" style="125" customWidth="1"/>
    <col min="14857" max="14857" width="12.7109375" style="125" customWidth="1"/>
    <col min="14858" max="14858" width="13.140625" style="125" customWidth="1"/>
    <col min="14859" max="14859" width="12.42578125" style="125" customWidth="1"/>
    <col min="14860" max="14860" width="11.140625" style="125" customWidth="1"/>
    <col min="14861" max="14861" width="10.85546875" style="125" customWidth="1"/>
    <col min="14862" max="14862" width="10.28515625" style="125" customWidth="1"/>
    <col min="14863" max="14863" width="2.5703125" style="125" customWidth="1"/>
    <col min="14864" max="15103" width="3.42578125" style="125" hidden="1" customWidth="1"/>
    <col min="15104" max="15104" width="3.42578125" style="125" hidden="1"/>
    <col min="15105" max="15105" width="2.5703125" style="125" customWidth="1"/>
    <col min="15106" max="15106" width="9.140625" style="125" customWidth="1"/>
    <col min="15107" max="15107" width="10.140625" style="125" customWidth="1"/>
    <col min="15108" max="15108" width="9.7109375" style="125" customWidth="1"/>
    <col min="15109" max="15109" width="9.5703125" style="125" customWidth="1"/>
    <col min="15110" max="15110" width="11.7109375" style="125" customWidth="1"/>
    <col min="15111" max="15111" width="8.85546875" style="125" customWidth="1"/>
    <col min="15112" max="15112" width="6.7109375" style="125" customWidth="1"/>
    <col min="15113" max="15113" width="12.7109375" style="125" customWidth="1"/>
    <col min="15114" max="15114" width="13.140625" style="125" customWidth="1"/>
    <col min="15115" max="15115" width="12.42578125" style="125" customWidth="1"/>
    <col min="15116" max="15116" width="11.140625" style="125" customWidth="1"/>
    <col min="15117" max="15117" width="10.85546875" style="125" customWidth="1"/>
    <col min="15118" max="15118" width="10.28515625" style="125" customWidth="1"/>
    <col min="15119" max="15119" width="2.5703125" style="125" customWidth="1"/>
    <col min="15120" max="15359" width="3.42578125" style="125" hidden="1" customWidth="1"/>
    <col min="15360" max="15360" width="3.42578125" style="125" hidden="1"/>
    <col min="15361" max="15361" width="2.5703125" style="125" customWidth="1"/>
    <col min="15362" max="15362" width="9.140625" style="125" customWidth="1"/>
    <col min="15363" max="15363" width="10.140625" style="125" customWidth="1"/>
    <col min="15364" max="15364" width="9.7109375" style="125" customWidth="1"/>
    <col min="15365" max="15365" width="9.5703125" style="125" customWidth="1"/>
    <col min="15366" max="15366" width="11.7109375" style="125" customWidth="1"/>
    <col min="15367" max="15367" width="8.85546875" style="125" customWidth="1"/>
    <col min="15368" max="15368" width="6.7109375" style="125" customWidth="1"/>
    <col min="15369" max="15369" width="12.7109375" style="125" customWidth="1"/>
    <col min="15370" max="15370" width="13.140625" style="125" customWidth="1"/>
    <col min="15371" max="15371" width="12.42578125" style="125" customWidth="1"/>
    <col min="15372" max="15372" width="11.140625" style="125" customWidth="1"/>
    <col min="15373" max="15373" width="10.85546875" style="125" customWidth="1"/>
    <col min="15374" max="15374" width="10.28515625" style="125" customWidth="1"/>
    <col min="15375" max="15375" width="2.5703125" style="125" customWidth="1"/>
    <col min="15376" max="15615" width="3.42578125" style="125" hidden="1" customWidth="1"/>
    <col min="15616" max="15616" width="3.42578125" style="125" hidden="1"/>
    <col min="15617" max="15617" width="2.5703125" style="125" customWidth="1"/>
    <col min="15618" max="15618" width="9.140625" style="125" customWidth="1"/>
    <col min="15619" max="15619" width="10.140625" style="125" customWidth="1"/>
    <col min="15620" max="15620" width="9.7109375" style="125" customWidth="1"/>
    <col min="15621" max="15621" width="9.5703125" style="125" customWidth="1"/>
    <col min="15622" max="15622" width="11.7109375" style="125" customWidth="1"/>
    <col min="15623" max="15623" width="8.85546875" style="125" customWidth="1"/>
    <col min="15624" max="15624" width="6.7109375" style="125" customWidth="1"/>
    <col min="15625" max="15625" width="12.7109375" style="125" customWidth="1"/>
    <col min="15626" max="15626" width="13.140625" style="125" customWidth="1"/>
    <col min="15627" max="15627" width="12.42578125" style="125" customWidth="1"/>
    <col min="15628" max="15628" width="11.140625" style="125" customWidth="1"/>
    <col min="15629" max="15629" width="10.85546875" style="125" customWidth="1"/>
    <col min="15630" max="15630" width="10.28515625" style="125" customWidth="1"/>
    <col min="15631" max="15631" width="2.5703125" style="125" customWidth="1"/>
    <col min="15632" max="15871" width="3.42578125" style="125" hidden="1" customWidth="1"/>
    <col min="15872" max="15872" width="3.42578125" style="125" hidden="1"/>
    <col min="15873" max="15873" width="2.5703125" style="125" customWidth="1"/>
    <col min="15874" max="15874" width="9.140625" style="125" customWidth="1"/>
    <col min="15875" max="15875" width="10.140625" style="125" customWidth="1"/>
    <col min="15876" max="15876" width="9.7109375" style="125" customWidth="1"/>
    <col min="15877" max="15877" width="9.5703125" style="125" customWidth="1"/>
    <col min="15878" max="15878" width="11.7109375" style="125" customWidth="1"/>
    <col min="15879" max="15879" width="8.85546875" style="125" customWidth="1"/>
    <col min="15880" max="15880" width="6.7109375" style="125" customWidth="1"/>
    <col min="15881" max="15881" width="12.7109375" style="125" customWidth="1"/>
    <col min="15882" max="15882" width="13.140625" style="125" customWidth="1"/>
    <col min="15883" max="15883" width="12.42578125" style="125" customWidth="1"/>
    <col min="15884" max="15884" width="11.140625" style="125" customWidth="1"/>
    <col min="15885" max="15885" width="10.85546875" style="125" customWidth="1"/>
    <col min="15886" max="15886" width="10.28515625" style="125" customWidth="1"/>
    <col min="15887" max="15887" width="2.5703125" style="125" customWidth="1"/>
    <col min="15888" max="16127" width="3.42578125" style="125" hidden="1" customWidth="1"/>
    <col min="16128" max="16128" width="3.42578125" style="125" hidden="1"/>
    <col min="16129" max="16129" width="2.5703125" style="125" customWidth="1"/>
    <col min="16130" max="16130" width="9.140625" style="125" customWidth="1"/>
    <col min="16131" max="16131" width="10.140625" style="125" customWidth="1"/>
    <col min="16132" max="16132" width="9.7109375" style="125" customWidth="1"/>
    <col min="16133" max="16133" width="9.5703125" style="125" customWidth="1"/>
    <col min="16134" max="16134" width="11.7109375" style="125" customWidth="1"/>
    <col min="16135" max="16135" width="8.85546875" style="125" customWidth="1"/>
    <col min="16136" max="16136" width="6.7109375" style="125" customWidth="1"/>
    <col min="16137" max="16137" width="12.7109375" style="125" customWidth="1"/>
    <col min="16138" max="16138" width="13.140625" style="125" customWidth="1"/>
    <col min="16139" max="16139" width="12.42578125" style="125" customWidth="1"/>
    <col min="16140" max="16140" width="11.140625" style="125" customWidth="1"/>
    <col min="16141" max="16141" width="10.85546875" style="125" customWidth="1"/>
    <col min="16142" max="16142" width="10.28515625" style="125" customWidth="1"/>
    <col min="16143" max="16143" width="2.5703125" style="125" customWidth="1"/>
    <col min="16144" max="16383" width="3.42578125" style="125" hidden="1" customWidth="1"/>
    <col min="16384" max="16384" width="3.42578125" style="125" hidden="1"/>
  </cols>
  <sheetData>
    <row r="1" spans="1:256" ht="12.75" customHeight="1" x14ac:dyDescent="0.25">
      <c r="A1" s="389"/>
      <c r="B1" s="390"/>
      <c r="C1" s="390"/>
      <c r="D1" s="390"/>
      <c r="E1" s="390"/>
      <c r="F1" s="390"/>
      <c r="G1" s="390"/>
      <c r="H1" s="390"/>
      <c r="I1" s="390"/>
      <c r="J1" s="390"/>
      <c r="K1" s="390"/>
      <c r="L1" s="390"/>
      <c r="M1" s="390"/>
      <c r="N1" s="391"/>
      <c r="O1" s="77"/>
    </row>
    <row r="2" spans="1:256" ht="12.75" customHeight="1" x14ac:dyDescent="0.25">
      <c r="A2" s="392"/>
      <c r="B2" s="393"/>
      <c r="C2" s="393"/>
      <c r="D2" s="393"/>
      <c r="E2" s="393"/>
      <c r="F2" s="393"/>
      <c r="G2" s="393"/>
      <c r="H2" s="393"/>
      <c r="I2" s="393"/>
      <c r="J2" s="393"/>
      <c r="K2" s="393"/>
      <c r="L2" s="393"/>
      <c r="M2" s="393"/>
      <c r="N2" s="394"/>
      <c r="O2" s="77"/>
    </row>
    <row r="3" spans="1:256" ht="12.75" customHeight="1" x14ac:dyDescent="0.25">
      <c r="A3" s="392"/>
      <c r="B3" s="393"/>
      <c r="C3" s="393"/>
      <c r="D3" s="393"/>
      <c r="E3" s="393"/>
      <c r="F3" s="393"/>
      <c r="G3" s="393"/>
      <c r="H3" s="393"/>
      <c r="I3" s="393"/>
      <c r="J3" s="393"/>
      <c r="K3" s="393"/>
      <c r="L3" s="393"/>
      <c r="M3" s="393"/>
      <c r="N3" s="394"/>
      <c r="O3" s="77"/>
    </row>
    <row r="4" spans="1:256" ht="30" customHeight="1" x14ac:dyDescent="0.25">
      <c r="A4" s="395"/>
      <c r="B4" s="396"/>
      <c r="C4" s="396"/>
      <c r="D4" s="396"/>
      <c r="E4" s="396"/>
      <c r="F4" s="396"/>
      <c r="G4" s="396"/>
      <c r="H4" s="396"/>
      <c r="I4" s="396"/>
      <c r="J4" s="396"/>
      <c r="K4" s="396"/>
      <c r="L4" s="396"/>
      <c r="M4" s="396"/>
      <c r="N4" s="397"/>
      <c r="O4" s="204"/>
    </row>
    <row r="5" spans="1:256" ht="12.75" customHeight="1" x14ac:dyDescent="0.25">
      <c r="A5" s="386" t="s">
        <v>28</v>
      </c>
      <c r="B5" s="415"/>
      <c r="C5" s="415"/>
      <c r="D5" s="415"/>
      <c r="E5" s="415"/>
      <c r="F5" s="415"/>
      <c r="G5" s="415"/>
      <c r="H5" s="415"/>
      <c r="I5" s="415"/>
      <c r="J5" s="415"/>
      <c r="K5" s="415"/>
      <c r="L5" s="415"/>
      <c r="M5" s="415"/>
      <c r="N5" s="416"/>
      <c r="O5" s="203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  <c r="AC5" s="126"/>
      <c r="AD5" s="126"/>
      <c r="AE5" s="126"/>
      <c r="AF5" s="126"/>
      <c r="AG5" s="126"/>
      <c r="AH5" s="126"/>
      <c r="AI5" s="126"/>
      <c r="AJ5" s="126"/>
      <c r="AK5" s="126"/>
      <c r="AL5" s="126"/>
      <c r="AM5" s="126"/>
      <c r="AN5" s="126"/>
      <c r="AO5" s="126"/>
      <c r="AP5" s="126"/>
      <c r="AQ5" s="126"/>
      <c r="AR5" s="126"/>
      <c r="AS5" s="126"/>
      <c r="AT5" s="126"/>
      <c r="AU5" s="126"/>
      <c r="AV5" s="126"/>
      <c r="AW5" s="126"/>
      <c r="AX5" s="126"/>
      <c r="AY5" s="126"/>
      <c r="AZ5" s="126"/>
      <c r="BA5" s="126"/>
      <c r="BB5" s="126"/>
      <c r="BC5" s="126"/>
      <c r="BD5" s="126"/>
      <c r="BE5" s="126"/>
      <c r="BF5" s="126"/>
      <c r="BG5" s="126"/>
      <c r="BH5" s="126"/>
      <c r="BI5" s="126"/>
      <c r="BJ5" s="126"/>
      <c r="BK5" s="126"/>
      <c r="BL5" s="126"/>
      <c r="BM5" s="126"/>
      <c r="BN5" s="126"/>
      <c r="BO5" s="126"/>
      <c r="BP5" s="126"/>
      <c r="BQ5" s="126"/>
      <c r="BR5" s="126"/>
      <c r="BS5" s="126"/>
      <c r="BT5" s="126"/>
      <c r="BU5" s="126"/>
      <c r="BV5" s="126"/>
      <c r="BW5" s="126"/>
      <c r="BX5" s="126"/>
      <c r="BY5" s="126"/>
      <c r="BZ5" s="126"/>
      <c r="CA5" s="126"/>
      <c r="CB5" s="126"/>
      <c r="CC5" s="126"/>
      <c r="CD5" s="126"/>
      <c r="CE5" s="126"/>
      <c r="CF5" s="126"/>
      <c r="CG5" s="126"/>
      <c r="CH5" s="126"/>
      <c r="CI5" s="126"/>
      <c r="CJ5" s="126"/>
      <c r="CK5" s="126"/>
      <c r="CL5" s="126"/>
      <c r="CM5" s="126"/>
      <c r="CN5" s="126"/>
      <c r="CO5" s="126"/>
      <c r="CP5" s="126"/>
      <c r="CQ5" s="126"/>
      <c r="CR5" s="126"/>
      <c r="CS5" s="126"/>
      <c r="CT5" s="126"/>
      <c r="CU5" s="126"/>
      <c r="CV5" s="126"/>
      <c r="CW5" s="126"/>
      <c r="CX5" s="126"/>
      <c r="CY5" s="126"/>
      <c r="CZ5" s="126"/>
      <c r="DA5" s="126"/>
      <c r="DB5" s="126"/>
      <c r="DC5" s="126"/>
      <c r="DD5" s="126"/>
      <c r="DE5" s="126"/>
      <c r="DF5" s="126"/>
      <c r="DG5" s="126"/>
      <c r="DH5" s="126"/>
      <c r="DI5" s="126"/>
      <c r="DJ5" s="126"/>
      <c r="DK5" s="126"/>
      <c r="DL5" s="126"/>
      <c r="DM5" s="126"/>
      <c r="DN5" s="126"/>
      <c r="DO5" s="126"/>
      <c r="DP5" s="126"/>
      <c r="DQ5" s="126"/>
      <c r="DR5" s="126"/>
      <c r="DS5" s="126"/>
      <c r="DT5" s="126"/>
      <c r="DU5" s="126"/>
      <c r="DV5" s="126"/>
      <c r="DW5" s="126"/>
      <c r="DX5" s="126"/>
      <c r="DY5" s="126"/>
      <c r="DZ5" s="126"/>
      <c r="EA5" s="126"/>
      <c r="EB5" s="126"/>
      <c r="EC5" s="126"/>
      <c r="ED5" s="126"/>
      <c r="EE5" s="126"/>
      <c r="EF5" s="126"/>
      <c r="EG5" s="126"/>
      <c r="EH5" s="126"/>
      <c r="EI5" s="126"/>
      <c r="EJ5" s="126"/>
      <c r="EK5" s="126"/>
      <c r="EL5" s="126"/>
      <c r="EM5" s="126"/>
      <c r="EN5" s="126"/>
      <c r="EO5" s="126"/>
      <c r="EP5" s="126"/>
      <c r="EQ5" s="126"/>
      <c r="ER5" s="126"/>
      <c r="ES5" s="126"/>
      <c r="ET5" s="126"/>
      <c r="EU5" s="126"/>
      <c r="EV5" s="126"/>
      <c r="EW5" s="126"/>
      <c r="EX5" s="126"/>
      <c r="EY5" s="126"/>
      <c r="EZ5" s="126"/>
      <c r="FA5" s="126"/>
      <c r="FB5" s="126"/>
      <c r="FC5" s="126"/>
      <c r="FD5" s="126"/>
      <c r="FE5" s="126"/>
      <c r="FF5" s="126"/>
      <c r="FG5" s="126"/>
      <c r="FH5" s="126"/>
      <c r="FI5" s="126"/>
      <c r="FJ5" s="126"/>
      <c r="FK5" s="126"/>
      <c r="FL5" s="126"/>
      <c r="FM5" s="126"/>
      <c r="FN5" s="126"/>
      <c r="FO5" s="126"/>
      <c r="FP5" s="126"/>
      <c r="FQ5" s="126"/>
      <c r="FR5" s="126"/>
      <c r="FS5" s="126"/>
      <c r="FT5" s="126"/>
      <c r="FU5" s="126"/>
      <c r="FV5" s="126"/>
      <c r="FW5" s="126"/>
      <c r="FX5" s="126"/>
      <c r="FY5" s="126"/>
      <c r="FZ5" s="126"/>
      <c r="GA5" s="126"/>
      <c r="GB5" s="126"/>
      <c r="GC5" s="126"/>
      <c r="GD5" s="126"/>
      <c r="GE5" s="126"/>
      <c r="GF5" s="126"/>
      <c r="GG5" s="126"/>
      <c r="GH5" s="126"/>
      <c r="GI5" s="126"/>
      <c r="GJ5" s="126"/>
      <c r="GK5" s="126"/>
      <c r="GL5" s="126"/>
      <c r="GM5" s="126"/>
      <c r="GN5" s="126"/>
      <c r="GO5" s="126"/>
      <c r="GP5" s="126"/>
      <c r="GQ5" s="126"/>
      <c r="GR5" s="126"/>
      <c r="GS5" s="126"/>
      <c r="GT5" s="126"/>
      <c r="GU5" s="126"/>
      <c r="GV5" s="126"/>
      <c r="GW5" s="126"/>
      <c r="GX5" s="126"/>
      <c r="GY5" s="126"/>
      <c r="GZ5" s="126"/>
      <c r="HA5" s="126"/>
      <c r="HB5" s="126"/>
      <c r="HC5" s="126"/>
      <c r="HD5" s="126"/>
      <c r="HE5" s="126"/>
      <c r="HF5" s="126"/>
      <c r="HG5" s="126"/>
      <c r="HH5" s="126"/>
      <c r="HI5" s="126"/>
      <c r="HJ5" s="126"/>
      <c r="HK5" s="126"/>
      <c r="HL5" s="126"/>
      <c r="HM5" s="126"/>
      <c r="HN5" s="126"/>
      <c r="HO5" s="126"/>
      <c r="HP5" s="126"/>
      <c r="HQ5" s="126"/>
      <c r="HR5" s="126"/>
      <c r="HS5" s="126"/>
      <c r="HT5" s="126"/>
      <c r="HU5" s="126"/>
      <c r="HV5" s="126"/>
      <c r="HW5" s="126"/>
      <c r="HX5" s="126"/>
      <c r="HY5" s="126"/>
      <c r="HZ5" s="126"/>
      <c r="IA5" s="126"/>
      <c r="IB5" s="126"/>
      <c r="IC5" s="126"/>
      <c r="ID5" s="126"/>
      <c r="IE5" s="126"/>
      <c r="IF5" s="126"/>
      <c r="IG5" s="126"/>
      <c r="IH5" s="126"/>
      <c r="II5" s="126"/>
      <c r="IJ5" s="126"/>
      <c r="IK5" s="126"/>
      <c r="IL5" s="126"/>
      <c r="IM5" s="126"/>
      <c r="IN5" s="126"/>
      <c r="IO5" s="126"/>
      <c r="IP5" s="126"/>
      <c r="IQ5" s="126"/>
      <c r="IR5" s="126"/>
      <c r="IS5" s="126"/>
      <c r="IT5" s="196"/>
      <c r="IU5" s="198"/>
      <c r="IV5" s="198"/>
    </row>
    <row r="6" spans="1:256" ht="12.75" customHeight="1" x14ac:dyDescent="0.25">
      <c r="A6" s="578" t="s">
        <v>121</v>
      </c>
      <c r="B6" s="412"/>
      <c r="C6" s="579" t="str">
        <f>ORÇAMENTO!$B$6</f>
        <v>PREFEITURA MUNICIPAL DE CORONEL FABRICIANO</v>
      </c>
      <c r="D6" s="579"/>
      <c r="E6" s="579"/>
      <c r="F6" s="579"/>
      <c r="G6" s="579"/>
      <c r="H6" s="579"/>
      <c r="I6" s="579"/>
      <c r="J6" s="579"/>
      <c r="K6" s="579"/>
      <c r="L6" s="579"/>
      <c r="M6" s="229" t="s">
        <v>123</v>
      </c>
      <c r="N6" s="206" t="str">
        <f>ORÇAMENTO!$I$6</f>
        <v>(31) 34067594</v>
      </c>
      <c r="O6" s="200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  <c r="DK6" s="19"/>
      <c r="DL6" s="19"/>
      <c r="DM6" s="19"/>
      <c r="DN6" s="19"/>
      <c r="DO6" s="19"/>
      <c r="DP6" s="19"/>
      <c r="DQ6" s="19"/>
      <c r="DR6" s="19"/>
      <c r="DS6" s="19"/>
      <c r="DT6" s="19"/>
      <c r="DU6" s="19"/>
      <c r="DV6" s="19"/>
      <c r="DW6" s="19"/>
      <c r="DX6" s="19"/>
      <c r="DY6" s="19"/>
      <c r="DZ6" s="19"/>
      <c r="EA6" s="19"/>
      <c r="EB6" s="19"/>
      <c r="EC6" s="19"/>
      <c r="ED6" s="19"/>
      <c r="EE6" s="19"/>
      <c r="EF6" s="19"/>
      <c r="EG6" s="19"/>
      <c r="EH6" s="19"/>
      <c r="EI6" s="19"/>
      <c r="EJ6" s="19"/>
      <c r="EK6" s="19"/>
      <c r="EL6" s="19"/>
      <c r="EM6" s="19"/>
      <c r="EN6" s="19"/>
      <c r="EO6" s="19"/>
      <c r="EP6" s="19"/>
      <c r="EQ6" s="19"/>
      <c r="ER6" s="19"/>
      <c r="ES6" s="19"/>
      <c r="ET6" s="19"/>
      <c r="EU6" s="19"/>
      <c r="EV6" s="19"/>
      <c r="EW6" s="19"/>
      <c r="EX6" s="19"/>
      <c r="EY6" s="19"/>
      <c r="EZ6" s="19"/>
      <c r="FA6" s="19"/>
      <c r="FB6" s="19"/>
      <c r="FC6" s="19"/>
      <c r="FD6" s="19"/>
      <c r="FE6" s="19"/>
      <c r="FF6" s="19"/>
      <c r="FG6" s="19"/>
      <c r="FH6" s="19"/>
      <c r="FI6" s="19"/>
      <c r="FJ6" s="19"/>
      <c r="FK6" s="19"/>
      <c r="FL6" s="19"/>
      <c r="FM6" s="19"/>
      <c r="FN6" s="19"/>
      <c r="FO6" s="19"/>
      <c r="FP6" s="19"/>
      <c r="FQ6" s="19"/>
      <c r="FR6" s="19"/>
      <c r="FS6" s="19"/>
      <c r="FT6" s="19"/>
      <c r="FU6" s="19"/>
      <c r="FV6" s="19"/>
      <c r="FW6" s="19"/>
      <c r="FX6" s="19"/>
      <c r="FY6" s="19"/>
      <c r="FZ6" s="19"/>
      <c r="GA6" s="19"/>
      <c r="GB6" s="19"/>
      <c r="GC6" s="19"/>
      <c r="GD6" s="19"/>
      <c r="GE6" s="19"/>
      <c r="GF6" s="19"/>
      <c r="GG6" s="19"/>
      <c r="GH6" s="19"/>
      <c r="GI6" s="19"/>
      <c r="GJ6" s="19"/>
      <c r="GK6" s="19"/>
      <c r="GL6" s="19"/>
      <c r="GM6" s="19"/>
      <c r="GN6" s="19"/>
      <c r="GO6" s="19"/>
      <c r="GP6" s="19"/>
      <c r="GQ6" s="19"/>
      <c r="GR6" s="19"/>
      <c r="GS6" s="19"/>
      <c r="GT6" s="19"/>
      <c r="GU6" s="19"/>
      <c r="GV6" s="19"/>
      <c r="GW6" s="19"/>
      <c r="GX6" s="19"/>
      <c r="GY6" s="19"/>
      <c r="GZ6" s="19"/>
      <c r="HA6" s="19"/>
      <c r="HB6" s="19"/>
      <c r="HC6" s="19"/>
      <c r="HD6" s="19"/>
      <c r="HE6" s="19"/>
      <c r="HF6" s="19"/>
      <c r="HG6" s="19"/>
      <c r="HH6" s="19"/>
      <c r="HI6" s="19"/>
      <c r="HJ6" s="19"/>
      <c r="HK6" s="19"/>
      <c r="HL6" s="19"/>
      <c r="HM6" s="19"/>
      <c r="HN6" s="19"/>
      <c r="HO6" s="19"/>
      <c r="HP6" s="19"/>
      <c r="HQ6" s="19"/>
      <c r="HR6" s="19"/>
      <c r="HS6" s="19"/>
      <c r="HT6" s="19"/>
      <c r="HU6" s="19"/>
      <c r="HV6" s="19"/>
      <c r="HW6" s="19"/>
      <c r="HX6" s="19"/>
      <c r="HY6" s="19"/>
      <c r="HZ6" s="19"/>
      <c r="IA6" s="19"/>
      <c r="IB6" s="19"/>
      <c r="IC6" s="19"/>
      <c r="ID6" s="19"/>
      <c r="IE6" s="19"/>
      <c r="IF6" s="19"/>
      <c r="IG6" s="19"/>
      <c r="IH6" s="19"/>
      <c r="II6" s="19"/>
      <c r="IJ6" s="19"/>
      <c r="IK6" s="19"/>
      <c r="IL6" s="19"/>
      <c r="IM6" s="19"/>
      <c r="IN6" s="19"/>
      <c r="IO6" s="19"/>
      <c r="IP6" s="19"/>
      <c r="IQ6" s="19"/>
      <c r="IR6" s="19"/>
      <c r="IS6" s="19"/>
      <c r="IT6" s="192"/>
      <c r="IU6" s="199"/>
      <c r="IV6" s="199"/>
    </row>
    <row r="7" spans="1:256" ht="12.75" customHeight="1" x14ac:dyDescent="0.25">
      <c r="A7" s="578" t="s">
        <v>122</v>
      </c>
      <c r="B7" s="412"/>
      <c r="C7" s="579" t="str">
        <f>ORÇAMENTO!$B$7</f>
        <v>SECRETARIA DE GOVERNANÇA DE PLANEJAMENTO, MEIO AMBIENTE E HABITAÇÃO</v>
      </c>
      <c r="D7" s="579"/>
      <c r="E7" s="579"/>
      <c r="F7" s="579"/>
      <c r="G7" s="579"/>
      <c r="H7" s="579"/>
      <c r="I7" s="579"/>
      <c r="J7" s="579"/>
      <c r="K7" s="579"/>
      <c r="L7" s="579"/>
      <c r="M7" s="229" t="s">
        <v>125</v>
      </c>
      <c r="N7" s="99"/>
      <c r="O7" s="200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/>
      <c r="EJ7" s="19"/>
      <c r="EK7" s="19"/>
      <c r="EL7" s="19"/>
      <c r="EM7" s="19"/>
      <c r="EN7" s="19"/>
      <c r="EO7" s="19"/>
      <c r="EP7" s="19"/>
      <c r="EQ7" s="19"/>
      <c r="ER7" s="19"/>
      <c r="ES7" s="19"/>
      <c r="ET7" s="19"/>
      <c r="EU7" s="19"/>
      <c r="EV7" s="19"/>
      <c r="EW7" s="19"/>
      <c r="EX7" s="19"/>
      <c r="EY7" s="19"/>
      <c r="EZ7" s="19"/>
      <c r="FA7" s="19"/>
      <c r="FB7" s="19"/>
      <c r="FC7" s="19"/>
      <c r="FD7" s="19"/>
      <c r="FE7" s="19"/>
      <c r="FF7" s="19"/>
      <c r="FG7" s="19"/>
      <c r="FH7" s="19"/>
      <c r="FI7" s="19"/>
      <c r="FJ7" s="19"/>
      <c r="FK7" s="19"/>
      <c r="FL7" s="19"/>
      <c r="FM7" s="19"/>
      <c r="FN7" s="19"/>
      <c r="FO7" s="19"/>
      <c r="FP7" s="19"/>
      <c r="FQ7" s="19"/>
      <c r="FR7" s="19"/>
      <c r="FS7" s="19"/>
      <c r="FT7" s="19"/>
      <c r="FU7" s="19"/>
      <c r="FV7" s="19"/>
      <c r="FW7" s="19"/>
      <c r="FX7" s="19"/>
      <c r="FY7" s="19"/>
      <c r="FZ7" s="19"/>
      <c r="GA7" s="19"/>
      <c r="GB7" s="19"/>
      <c r="GC7" s="19"/>
      <c r="GD7" s="19"/>
      <c r="GE7" s="19"/>
      <c r="GF7" s="19"/>
      <c r="GG7" s="19"/>
      <c r="GH7" s="19"/>
      <c r="GI7" s="19"/>
      <c r="GJ7" s="19"/>
      <c r="GK7" s="19"/>
      <c r="GL7" s="19"/>
      <c r="GM7" s="19"/>
      <c r="GN7" s="19"/>
      <c r="GO7" s="19"/>
      <c r="GP7" s="19"/>
      <c r="GQ7" s="19"/>
      <c r="GR7" s="19"/>
      <c r="GS7" s="19"/>
      <c r="GT7" s="19"/>
      <c r="GU7" s="19"/>
      <c r="GV7" s="19"/>
      <c r="GW7" s="19"/>
      <c r="GX7" s="19"/>
      <c r="GY7" s="19"/>
      <c r="GZ7" s="19"/>
      <c r="HA7" s="19"/>
      <c r="HB7" s="19"/>
      <c r="HC7" s="19"/>
      <c r="HD7" s="19"/>
      <c r="HE7" s="19"/>
      <c r="HF7" s="19"/>
      <c r="HG7" s="19"/>
      <c r="HH7" s="19"/>
      <c r="HI7" s="19"/>
      <c r="HJ7" s="19"/>
      <c r="HK7" s="19"/>
      <c r="HL7" s="19"/>
      <c r="HM7" s="19"/>
      <c r="HN7" s="19"/>
      <c r="HO7" s="19"/>
      <c r="HP7" s="19"/>
      <c r="HQ7" s="19"/>
      <c r="HR7" s="19"/>
      <c r="HS7" s="19"/>
      <c r="HT7" s="19"/>
      <c r="HU7" s="19"/>
      <c r="HV7" s="19"/>
      <c r="HW7" s="19"/>
      <c r="HX7" s="19"/>
      <c r="HY7" s="19"/>
      <c r="HZ7" s="19"/>
      <c r="IA7" s="19"/>
      <c r="IB7" s="19"/>
      <c r="IC7" s="19"/>
      <c r="ID7" s="19"/>
      <c r="IE7" s="19"/>
      <c r="IF7" s="19"/>
      <c r="IG7" s="19"/>
      <c r="IH7" s="19"/>
      <c r="II7" s="19"/>
      <c r="IJ7" s="19"/>
      <c r="IK7" s="19"/>
      <c r="IL7" s="19"/>
      <c r="IM7" s="19"/>
      <c r="IN7" s="19"/>
      <c r="IO7" s="19"/>
      <c r="IP7" s="19"/>
      <c r="IQ7" s="19"/>
      <c r="IR7" s="19"/>
      <c r="IS7" s="19"/>
      <c r="IT7" s="192"/>
      <c r="IU7" s="199"/>
      <c r="IV7" s="199"/>
    </row>
    <row r="8" spans="1:256" ht="12.75" customHeight="1" x14ac:dyDescent="0.25">
      <c r="A8" s="578" t="s">
        <v>17</v>
      </c>
      <c r="B8" s="412"/>
      <c r="C8" s="579" t="str">
        <f>ORÇAMENTO!$B$8</f>
        <v>EXECUÇÃO DE PASSEIO E MUROS DE CONTENÇÃO NA AVENIDA ATLÂNTICA - PARTE 1</v>
      </c>
      <c r="D8" s="579"/>
      <c r="E8" s="579"/>
      <c r="F8" s="579"/>
      <c r="G8" s="579"/>
      <c r="H8" s="579"/>
      <c r="I8" s="579"/>
      <c r="J8" s="579"/>
      <c r="K8" s="579"/>
      <c r="L8" s="579"/>
      <c r="M8" s="229" t="s">
        <v>21</v>
      </c>
      <c r="N8" s="102">
        <f ca="1">TODAY()</f>
        <v>45908</v>
      </c>
      <c r="O8" s="201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/>
      <c r="EJ8" s="19"/>
      <c r="EK8" s="19"/>
      <c r="EL8" s="19"/>
      <c r="EM8" s="19"/>
      <c r="EN8" s="19"/>
      <c r="EO8" s="19"/>
      <c r="EP8" s="19"/>
      <c r="EQ8" s="19"/>
      <c r="ER8" s="19"/>
      <c r="ES8" s="19"/>
      <c r="ET8" s="19"/>
      <c r="EU8" s="19"/>
      <c r="EV8" s="19"/>
      <c r="EW8" s="19"/>
      <c r="EX8" s="19"/>
      <c r="EY8" s="19"/>
      <c r="EZ8" s="19"/>
      <c r="FA8" s="19"/>
      <c r="FB8" s="19"/>
      <c r="FC8" s="19"/>
      <c r="FD8" s="19"/>
      <c r="FE8" s="19"/>
      <c r="FF8" s="19"/>
      <c r="FG8" s="19"/>
      <c r="FH8" s="19"/>
      <c r="FI8" s="19"/>
      <c r="FJ8" s="19"/>
      <c r="FK8" s="19"/>
      <c r="FL8" s="19"/>
      <c r="FM8" s="19"/>
      <c r="FN8" s="19"/>
      <c r="FO8" s="19"/>
      <c r="FP8" s="19"/>
      <c r="FQ8" s="19"/>
      <c r="FR8" s="19"/>
      <c r="FS8" s="19"/>
      <c r="FT8" s="19"/>
      <c r="FU8" s="19"/>
      <c r="FV8" s="19"/>
      <c r="FW8" s="19"/>
      <c r="FX8" s="19"/>
      <c r="FY8" s="19"/>
      <c r="FZ8" s="19"/>
      <c r="GA8" s="19"/>
      <c r="GB8" s="19"/>
      <c r="GC8" s="19"/>
      <c r="GD8" s="19"/>
      <c r="GE8" s="19"/>
      <c r="GF8" s="19"/>
      <c r="GG8" s="19"/>
      <c r="GH8" s="19"/>
      <c r="GI8" s="19"/>
      <c r="GJ8" s="19"/>
      <c r="GK8" s="19"/>
      <c r="GL8" s="19"/>
      <c r="GM8" s="19"/>
      <c r="GN8" s="19"/>
      <c r="GO8" s="19"/>
      <c r="GP8" s="19"/>
      <c r="GQ8" s="19"/>
      <c r="GR8" s="19"/>
      <c r="GS8" s="19"/>
      <c r="GT8" s="19"/>
      <c r="GU8" s="19"/>
      <c r="GV8" s="19"/>
      <c r="GW8" s="19"/>
      <c r="GX8" s="19"/>
      <c r="GY8" s="19"/>
      <c r="GZ8" s="19"/>
      <c r="HA8" s="19"/>
      <c r="HB8" s="19"/>
      <c r="HC8" s="19"/>
      <c r="HD8" s="19"/>
      <c r="HE8" s="19"/>
      <c r="HF8" s="19"/>
      <c r="HG8" s="19"/>
      <c r="HH8" s="19"/>
      <c r="HI8" s="19"/>
      <c r="HJ8" s="19"/>
      <c r="HK8" s="19"/>
      <c r="HL8" s="19"/>
      <c r="HM8" s="19"/>
      <c r="HN8" s="19"/>
      <c r="HO8" s="19"/>
      <c r="HP8" s="19"/>
      <c r="HQ8" s="19"/>
      <c r="HR8" s="19"/>
      <c r="HS8" s="19"/>
      <c r="HT8" s="19"/>
      <c r="HU8" s="19"/>
      <c r="HV8" s="19"/>
      <c r="HW8" s="19"/>
      <c r="HX8" s="19"/>
      <c r="HY8" s="19"/>
      <c r="HZ8" s="19"/>
      <c r="IA8" s="19"/>
      <c r="IB8" s="19"/>
      <c r="IC8" s="19"/>
      <c r="ID8" s="19"/>
      <c r="IE8" s="19"/>
      <c r="IF8" s="19"/>
      <c r="IG8" s="19"/>
      <c r="IH8" s="19"/>
      <c r="II8" s="19"/>
      <c r="IJ8" s="19"/>
      <c r="IK8" s="19"/>
      <c r="IL8" s="19"/>
      <c r="IM8" s="19"/>
      <c r="IN8" s="19"/>
      <c r="IO8" s="19"/>
      <c r="IP8" s="19"/>
      <c r="IQ8" s="19"/>
      <c r="IR8" s="19"/>
      <c r="IS8" s="19"/>
      <c r="IT8" s="192"/>
      <c r="IU8" s="199"/>
      <c r="IV8" s="199"/>
    </row>
    <row r="9" spans="1:256" ht="12.75" customHeight="1" x14ac:dyDescent="0.25">
      <c r="A9" s="578" t="s">
        <v>18</v>
      </c>
      <c r="B9" s="412"/>
      <c r="C9" s="579" t="str">
        <f>ORÇAMENTO!$B$9</f>
        <v>AVENIDA ATLÂNTICA, MORADA DO VALE, CORONEL FABRICIANO - MG</v>
      </c>
      <c r="D9" s="579"/>
      <c r="E9" s="579"/>
      <c r="F9" s="579"/>
      <c r="G9" s="579"/>
      <c r="H9" s="579"/>
      <c r="I9" s="579"/>
      <c r="J9" s="579"/>
      <c r="K9" s="579"/>
      <c r="L9" s="579"/>
      <c r="M9" s="229" t="s">
        <v>20</v>
      </c>
      <c r="N9" s="99">
        <f>ORÇAMENTO!$I$9</f>
        <v>0</v>
      </c>
      <c r="O9" s="20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  <c r="GM9" s="19"/>
      <c r="GN9" s="19"/>
      <c r="GO9" s="19"/>
      <c r="GP9" s="19"/>
      <c r="GQ9" s="19"/>
      <c r="GR9" s="19"/>
      <c r="GS9" s="19"/>
      <c r="GT9" s="19"/>
      <c r="GU9" s="19"/>
      <c r="GV9" s="19"/>
      <c r="GW9" s="19"/>
      <c r="GX9" s="19"/>
      <c r="GY9" s="19"/>
      <c r="GZ9" s="19"/>
      <c r="HA9" s="19"/>
      <c r="HB9" s="19"/>
      <c r="HC9" s="19"/>
      <c r="HD9" s="19"/>
      <c r="HE9" s="19"/>
      <c r="HF9" s="19"/>
      <c r="HG9" s="19"/>
      <c r="HH9" s="19"/>
      <c r="HI9" s="19"/>
      <c r="HJ9" s="19"/>
      <c r="HK9" s="19"/>
      <c r="HL9" s="19"/>
      <c r="HM9" s="19"/>
      <c r="HN9" s="19"/>
      <c r="HO9" s="19"/>
      <c r="HP9" s="19"/>
      <c r="HQ9" s="19"/>
      <c r="HR9" s="19"/>
      <c r="HS9" s="19"/>
      <c r="HT9" s="19"/>
      <c r="HU9" s="19"/>
      <c r="HV9" s="19"/>
      <c r="HW9" s="19"/>
      <c r="HX9" s="19"/>
      <c r="HY9" s="19"/>
      <c r="HZ9" s="19"/>
      <c r="IA9" s="19"/>
      <c r="IB9" s="19"/>
      <c r="IC9" s="19"/>
      <c r="ID9" s="19"/>
      <c r="IE9" s="19"/>
      <c r="IF9" s="19"/>
      <c r="IG9" s="19"/>
      <c r="IH9" s="19"/>
      <c r="II9" s="19"/>
      <c r="IJ9" s="19"/>
      <c r="IK9" s="19"/>
      <c r="IL9" s="19"/>
      <c r="IM9" s="19"/>
      <c r="IN9" s="19"/>
      <c r="IO9" s="19"/>
      <c r="IP9" s="19"/>
      <c r="IQ9" s="19"/>
      <c r="IR9" s="19"/>
      <c r="IS9" s="19"/>
      <c r="IT9" s="192"/>
      <c r="IU9" s="199"/>
      <c r="IV9" s="199"/>
    </row>
    <row r="10" spans="1:256" ht="12.75" customHeight="1" x14ac:dyDescent="0.25">
      <c r="A10" s="578" t="s">
        <v>29</v>
      </c>
      <c r="B10" s="412"/>
      <c r="C10" s="599">
        <f>ORÇAMENTO!$B$10</f>
        <v>45717</v>
      </c>
      <c r="D10" s="599"/>
      <c r="E10" s="599"/>
      <c r="F10" s="599"/>
      <c r="G10" s="599"/>
      <c r="H10" s="599"/>
      <c r="I10" s="599"/>
      <c r="J10" s="599"/>
      <c r="K10" s="599"/>
      <c r="L10" s="599"/>
      <c r="M10" s="418" t="s">
        <v>25</v>
      </c>
      <c r="N10" s="383"/>
      <c r="O10" s="202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/>
      <c r="EY10" s="19"/>
      <c r="EZ10" s="19"/>
      <c r="FA10" s="19"/>
      <c r="FB10" s="19"/>
      <c r="FC10" s="19"/>
      <c r="FD10" s="19"/>
      <c r="FE10" s="19"/>
      <c r="FF10" s="19"/>
      <c r="FG10" s="19"/>
      <c r="FH10" s="19"/>
      <c r="FI10" s="19"/>
      <c r="FJ10" s="19"/>
      <c r="FK10" s="19"/>
      <c r="FL10" s="19"/>
      <c r="FM10" s="19"/>
      <c r="FN10" s="19"/>
      <c r="FO10" s="19"/>
      <c r="FP10" s="19"/>
      <c r="FQ10" s="19"/>
      <c r="FR10" s="19"/>
      <c r="FS10" s="19"/>
      <c r="FT10" s="19"/>
      <c r="FU10" s="19"/>
      <c r="FV10" s="19"/>
      <c r="FW10" s="19"/>
      <c r="FX10" s="19"/>
      <c r="FY10" s="19"/>
      <c r="FZ10" s="19"/>
      <c r="GA10" s="19"/>
      <c r="GB10" s="19"/>
      <c r="GC10" s="19"/>
      <c r="GD10" s="19"/>
      <c r="GE10" s="19"/>
      <c r="GF10" s="19"/>
      <c r="GG10" s="19"/>
      <c r="GH10" s="19"/>
      <c r="GI10" s="19"/>
      <c r="GJ10" s="19"/>
      <c r="GK10" s="19"/>
      <c r="GL10" s="19"/>
      <c r="GM10" s="19"/>
      <c r="GN10" s="19"/>
      <c r="GO10" s="19"/>
      <c r="GP10" s="19"/>
      <c r="GQ10" s="19"/>
      <c r="GR10" s="19"/>
      <c r="GS10" s="19"/>
      <c r="GT10" s="19"/>
      <c r="GU10" s="19"/>
      <c r="GV10" s="19"/>
      <c r="GW10" s="19"/>
      <c r="GX10" s="19"/>
      <c r="GY10" s="19"/>
      <c r="GZ10" s="19"/>
      <c r="HA10" s="19"/>
      <c r="HB10" s="19"/>
      <c r="HC10" s="19"/>
      <c r="HD10" s="19"/>
      <c r="HE10" s="19"/>
      <c r="HF10" s="19"/>
      <c r="HG10" s="19"/>
      <c r="HH10" s="19"/>
      <c r="HI10" s="19"/>
      <c r="HJ10" s="19"/>
      <c r="HK10" s="19"/>
      <c r="HL10" s="19"/>
      <c r="HM10" s="19"/>
      <c r="HN10" s="19"/>
      <c r="HO10" s="19"/>
      <c r="HP10" s="19"/>
      <c r="HQ10" s="19"/>
      <c r="HR10" s="19"/>
      <c r="HS10" s="19"/>
      <c r="HT10" s="19"/>
      <c r="HU10" s="19"/>
      <c r="HV10" s="19"/>
      <c r="HW10" s="19"/>
      <c r="HX10" s="19"/>
      <c r="HY10" s="19"/>
      <c r="HZ10" s="19"/>
      <c r="IA10" s="19"/>
      <c r="IB10" s="19"/>
      <c r="IC10" s="19"/>
      <c r="ID10" s="19"/>
      <c r="IE10" s="19"/>
      <c r="IF10" s="19"/>
      <c r="IG10" s="19"/>
      <c r="IH10" s="19"/>
      <c r="II10" s="19"/>
      <c r="IJ10" s="19"/>
      <c r="IK10" s="19"/>
      <c r="IL10" s="19"/>
      <c r="IM10" s="19"/>
      <c r="IN10" s="19"/>
      <c r="IO10" s="19"/>
      <c r="IP10" s="19"/>
      <c r="IQ10" s="19"/>
      <c r="IR10" s="19"/>
      <c r="IS10" s="19"/>
      <c r="IT10" s="192"/>
      <c r="IU10" s="199"/>
      <c r="IV10" s="199"/>
    </row>
    <row r="11" spans="1:256" ht="12.75" customHeight="1" x14ac:dyDescent="0.25">
      <c r="A11" s="578" t="s">
        <v>22</v>
      </c>
      <c r="B11" s="412"/>
      <c r="C11" s="579" t="str">
        <f>ORÇAMENTO!$B$11</f>
        <v>SINAPI 03/25 - SETOP 01/25 - SICRO NOVO 01/25 - DESONERADO</v>
      </c>
      <c r="D11" s="579"/>
      <c r="E11" s="579"/>
      <c r="F11" s="579"/>
      <c r="G11" s="579"/>
      <c r="H11" s="579"/>
      <c r="I11" s="579"/>
      <c r="J11" s="579"/>
      <c r="K11" s="401" t="s">
        <v>28</v>
      </c>
      <c r="L11" s="401"/>
      <c r="M11" s="230" t="s">
        <v>26</v>
      </c>
      <c r="N11" s="207" t="s">
        <v>27</v>
      </c>
      <c r="O11" s="202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2"/>
      <c r="IU11" s="199"/>
      <c r="IV11" s="199"/>
    </row>
    <row r="12" spans="1:256" ht="12.75" customHeight="1" x14ac:dyDescent="0.25">
      <c r="A12" s="578" t="s">
        <v>120</v>
      </c>
      <c r="B12" s="412"/>
      <c r="C12" s="579" t="str">
        <f>ORÇAMENTO!$B$12</f>
        <v>RAFAEL FILIPE MENEZES ALVARENGA</v>
      </c>
      <c r="D12" s="579"/>
      <c r="E12" s="579"/>
      <c r="F12" s="579"/>
      <c r="G12" s="579"/>
      <c r="H12" s="579"/>
      <c r="I12" s="579"/>
      <c r="J12" s="579"/>
      <c r="K12" s="232" t="s">
        <v>30</v>
      </c>
      <c r="L12" s="232">
        <f>$B$30</f>
        <v>0.28439999999999999</v>
      </c>
      <c r="M12" s="230" t="s">
        <v>24</v>
      </c>
      <c r="N12" s="207" t="s">
        <v>23</v>
      </c>
      <c r="O12" s="202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  <c r="IL12" s="19"/>
      <c r="IM12" s="19"/>
      <c r="IN12" s="19"/>
      <c r="IO12" s="19"/>
      <c r="IP12" s="19"/>
      <c r="IQ12" s="19"/>
      <c r="IR12" s="19"/>
      <c r="IS12" s="19"/>
      <c r="IT12" s="192"/>
      <c r="IU12" s="199"/>
      <c r="IV12" s="199"/>
    </row>
    <row r="13" spans="1:256" ht="12" customHeight="1" x14ac:dyDescent="0.25">
      <c r="A13" s="208"/>
      <c r="B13" s="205"/>
      <c r="C13" s="205"/>
      <c r="D13" s="205"/>
      <c r="E13" s="205"/>
      <c r="F13" s="205"/>
      <c r="G13" s="205"/>
      <c r="H13" s="205"/>
      <c r="I13" s="205"/>
      <c r="J13" s="205"/>
      <c r="K13" s="205"/>
      <c r="L13" s="205"/>
      <c r="M13" s="205"/>
      <c r="N13" s="209"/>
      <c r="O13" s="205"/>
      <c r="P13" s="127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28"/>
      <c r="AV13" s="128"/>
      <c r="AW13" s="128"/>
      <c r="AX13" s="128"/>
      <c r="AY13" s="128"/>
      <c r="AZ13" s="128"/>
      <c r="BA13" s="128"/>
      <c r="BB13" s="128"/>
      <c r="BC13" s="128"/>
      <c r="BD13" s="128"/>
      <c r="BE13" s="128"/>
      <c r="BF13" s="128"/>
      <c r="BG13" s="128"/>
      <c r="BH13" s="128"/>
      <c r="BI13" s="128"/>
      <c r="BJ13" s="128"/>
      <c r="BK13" s="128"/>
      <c r="BL13" s="128"/>
      <c r="BM13" s="128"/>
      <c r="BN13" s="128"/>
      <c r="BO13" s="128"/>
      <c r="BP13" s="128"/>
      <c r="BQ13" s="128"/>
      <c r="BR13" s="128"/>
      <c r="BS13" s="128"/>
      <c r="BT13" s="128"/>
      <c r="BU13" s="128"/>
      <c r="BV13" s="128"/>
      <c r="BW13" s="128"/>
      <c r="BX13" s="128"/>
      <c r="BY13" s="128"/>
      <c r="BZ13" s="128"/>
      <c r="CA13" s="128"/>
      <c r="CB13" s="128"/>
      <c r="CC13" s="128"/>
      <c r="CD13" s="128"/>
      <c r="CE13" s="128"/>
      <c r="CF13" s="128"/>
      <c r="CG13" s="128"/>
      <c r="CH13" s="128"/>
      <c r="CI13" s="128"/>
      <c r="CJ13" s="128"/>
      <c r="CK13" s="128"/>
      <c r="CL13" s="128"/>
      <c r="CM13" s="128"/>
      <c r="CN13" s="128"/>
      <c r="CO13" s="128"/>
      <c r="CP13" s="128"/>
      <c r="CQ13" s="128"/>
      <c r="CR13" s="128"/>
      <c r="CS13" s="128"/>
      <c r="CT13" s="128"/>
      <c r="CU13" s="128"/>
      <c r="CV13" s="128"/>
      <c r="CW13" s="128"/>
      <c r="CX13" s="128"/>
      <c r="CY13" s="128"/>
      <c r="CZ13" s="128"/>
      <c r="DA13" s="128"/>
      <c r="DB13" s="128"/>
      <c r="DC13" s="128"/>
      <c r="DD13" s="128"/>
      <c r="DE13" s="128"/>
      <c r="DF13" s="128"/>
      <c r="DG13" s="128"/>
      <c r="DH13" s="128"/>
      <c r="DI13" s="128"/>
      <c r="DJ13" s="128"/>
      <c r="DK13" s="128"/>
      <c r="DL13" s="128"/>
      <c r="DM13" s="128"/>
      <c r="DN13" s="128"/>
      <c r="DO13" s="128"/>
      <c r="DP13" s="128"/>
      <c r="DQ13" s="128"/>
      <c r="DR13" s="128"/>
      <c r="DS13" s="128"/>
      <c r="DT13" s="128"/>
      <c r="DU13" s="128"/>
      <c r="DV13" s="128"/>
      <c r="DW13" s="128"/>
      <c r="DX13" s="128"/>
      <c r="DY13" s="128"/>
      <c r="DZ13" s="128"/>
      <c r="EA13" s="128"/>
      <c r="EB13" s="128"/>
      <c r="EC13" s="128"/>
      <c r="ED13" s="128"/>
      <c r="EE13" s="128"/>
      <c r="EF13" s="128"/>
      <c r="EG13" s="128"/>
      <c r="EH13" s="128"/>
      <c r="EI13" s="128"/>
      <c r="EJ13" s="128"/>
      <c r="EK13" s="128"/>
      <c r="EL13" s="128"/>
      <c r="EM13" s="128"/>
      <c r="EN13" s="128"/>
      <c r="EO13" s="128"/>
      <c r="EP13" s="128"/>
      <c r="EQ13" s="128"/>
      <c r="ER13" s="128"/>
      <c r="ES13" s="128"/>
      <c r="ET13" s="128"/>
      <c r="EU13" s="128"/>
      <c r="EV13" s="128"/>
      <c r="EW13" s="128"/>
      <c r="EX13" s="128"/>
      <c r="EY13" s="128"/>
      <c r="EZ13" s="128"/>
      <c r="FA13" s="128"/>
      <c r="FB13" s="128"/>
      <c r="FC13" s="128"/>
      <c r="FD13" s="128"/>
      <c r="FE13" s="128"/>
      <c r="FF13" s="128"/>
      <c r="FG13" s="128"/>
      <c r="FH13" s="128"/>
      <c r="FI13" s="128"/>
      <c r="FJ13" s="128"/>
      <c r="FK13" s="128"/>
      <c r="FL13" s="128"/>
      <c r="FM13" s="128"/>
      <c r="FN13" s="128"/>
      <c r="FO13" s="128"/>
      <c r="FP13" s="128"/>
      <c r="FQ13" s="128"/>
      <c r="FR13" s="128"/>
      <c r="FS13" s="128"/>
      <c r="FT13" s="128"/>
      <c r="FU13" s="128"/>
      <c r="FV13" s="128"/>
      <c r="FW13" s="128"/>
      <c r="FX13" s="128"/>
      <c r="FY13" s="128"/>
      <c r="FZ13" s="128"/>
      <c r="GA13" s="128"/>
      <c r="GB13" s="128"/>
      <c r="GC13" s="128"/>
      <c r="GD13" s="128"/>
      <c r="GE13" s="128"/>
      <c r="GF13" s="128"/>
      <c r="GG13" s="128"/>
      <c r="GH13" s="128"/>
      <c r="GI13" s="128"/>
      <c r="GJ13" s="128"/>
      <c r="GK13" s="128"/>
      <c r="GL13" s="128"/>
      <c r="GM13" s="128"/>
      <c r="GN13" s="128"/>
      <c r="GO13" s="128"/>
      <c r="GP13" s="128"/>
      <c r="GQ13" s="128"/>
      <c r="GR13" s="128"/>
      <c r="GS13" s="128"/>
      <c r="GT13" s="128"/>
      <c r="GU13" s="128"/>
      <c r="GV13" s="128"/>
      <c r="GW13" s="128"/>
      <c r="GX13" s="128"/>
      <c r="GY13" s="128"/>
      <c r="GZ13" s="128"/>
      <c r="HA13" s="128"/>
      <c r="HB13" s="128"/>
      <c r="HC13" s="128"/>
      <c r="HD13" s="128"/>
      <c r="HE13" s="128"/>
      <c r="HF13" s="128"/>
      <c r="HG13" s="128"/>
      <c r="HH13" s="128"/>
      <c r="HI13" s="128"/>
      <c r="HJ13" s="128"/>
      <c r="HK13" s="128"/>
      <c r="HL13" s="128"/>
      <c r="HM13" s="128"/>
      <c r="HN13" s="128"/>
      <c r="HO13" s="128"/>
      <c r="HP13" s="128"/>
      <c r="HQ13" s="128"/>
      <c r="HR13" s="128"/>
      <c r="HS13" s="128"/>
      <c r="HT13" s="128"/>
      <c r="HU13" s="128"/>
      <c r="HV13" s="128"/>
      <c r="HW13" s="128"/>
      <c r="HX13" s="128"/>
      <c r="HY13" s="128"/>
      <c r="HZ13" s="128"/>
      <c r="IA13" s="128"/>
      <c r="IB13" s="128"/>
      <c r="IC13" s="128"/>
      <c r="ID13" s="128"/>
      <c r="IE13" s="128"/>
      <c r="IF13" s="128"/>
      <c r="IG13" s="128"/>
      <c r="IH13" s="128"/>
      <c r="II13" s="128"/>
      <c r="IJ13" s="128"/>
      <c r="IK13" s="128"/>
      <c r="IL13" s="128"/>
      <c r="IM13" s="128"/>
      <c r="IN13" s="128"/>
      <c r="IO13" s="128"/>
      <c r="IP13" s="128"/>
      <c r="IQ13" s="128"/>
      <c r="IR13" s="128"/>
      <c r="IS13" s="128"/>
      <c r="IT13" s="197"/>
    </row>
    <row r="14" spans="1:256" ht="12" customHeight="1" thickBot="1" x14ac:dyDescent="0.3">
      <c r="A14" s="210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211"/>
      <c r="O14" s="17"/>
    </row>
    <row r="15" spans="1:256" ht="12.75" customHeight="1" x14ac:dyDescent="0.25">
      <c r="A15" s="212"/>
      <c r="B15" s="600" t="s">
        <v>68</v>
      </c>
      <c r="C15" s="597"/>
      <c r="D15" s="597"/>
      <c r="E15" s="597"/>
      <c r="F15" s="597"/>
      <c r="G15" s="597"/>
      <c r="H15" s="597"/>
      <c r="I15" s="597"/>
      <c r="J15" s="597"/>
      <c r="K15" s="597"/>
      <c r="L15" s="597"/>
      <c r="M15" s="597"/>
      <c r="N15" s="598"/>
    </row>
    <row r="16" spans="1:256" ht="13.5" thickBot="1" x14ac:dyDescent="0.3">
      <c r="A16" s="212"/>
      <c r="B16" s="601"/>
      <c r="C16" s="602"/>
      <c r="D16" s="602"/>
      <c r="E16" s="602"/>
      <c r="F16" s="602"/>
      <c r="G16" s="602"/>
      <c r="H16" s="602"/>
      <c r="I16" s="602"/>
      <c r="J16" s="602"/>
      <c r="K16" s="602"/>
      <c r="L16" s="602"/>
      <c r="M16" s="602"/>
      <c r="N16" s="603"/>
    </row>
    <row r="17" spans="1:24" ht="11.25" customHeight="1" x14ac:dyDescent="0.25">
      <c r="A17" s="212"/>
      <c r="B17" s="588" t="s">
        <v>69</v>
      </c>
      <c r="C17" s="589"/>
      <c r="D17" s="589"/>
      <c r="E17" s="590"/>
      <c r="F17" s="622" t="s">
        <v>77</v>
      </c>
      <c r="G17" s="623"/>
      <c r="H17" s="624"/>
      <c r="I17" s="588" t="s">
        <v>71</v>
      </c>
      <c r="J17" s="589"/>
      <c r="K17" s="589"/>
      <c r="L17" s="589"/>
      <c r="M17" s="589"/>
      <c r="N17" s="590"/>
      <c r="Q17" s="125" t="s">
        <v>72</v>
      </c>
    </row>
    <row r="18" spans="1:24" ht="9.75" customHeight="1" x14ac:dyDescent="0.25">
      <c r="A18" s="212"/>
      <c r="B18" s="616"/>
      <c r="C18" s="617"/>
      <c r="D18" s="617"/>
      <c r="E18" s="618"/>
      <c r="F18" s="625"/>
      <c r="G18" s="626"/>
      <c r="H18" s="627"/>
      <c r="I18" s="585" t="str">
        <f>IF(F17=S23,S30,IF(F17=S24,S31,IF(F17=S25,S32,IF(F17=S26,S33,IF(F17=S27,S34,IF(F17=S28,S35,""))))))</f>
        <v>Para o tipo de obra “Construção de Rodovias e Ferrovias” enquadram-se: a construção e recuperação de: auto-estradas, rodovias e outras vias não-urbanas para passagem de veículos, vias férreas de superfície ou subterrâneas (inclusive para metropolitanos), pistas de aeroportos. Esta classe compreende também: a pavimentação de auto-estradas, rodovias e outras vias não-urbanas; construção de pontes, viadutos e túneis; a instalação de barreiras acústicas; a construção de praças de pedágio; a sinalização com pintura em rodovias e aeroportos; a instalação de placas de sinalização de tráfego e semelhantes, conforme classificação 4211-1 do CNAE 2.0. Também enquadram-se a construção, pavimentação e sinalização de vias urbanas, ruas e locais para estacionamento de veículos; a construção de praças e calçadas para pedestres; elevados, passarelas e ciclovias; metrô e VLT.</v>
      </c>
      <c r="J18" s="586"/>
      <c r="K18" s="586"/>
      <c r="L18" s="586"/>
      <c r="M18" s="586"/>
      <c r="N18" s="587"/>
      <c r="Q18" s="125" t="s">
        <v>73</v>
      </c>
    </row>
    <row r="19" spans="1:24" ht="26.25" customHeight="1" thickBot="1" x14ac:dyDescent="0.3">
      <c r="A19" s="212"/>
      <c r="B19" s="619"/>
      <c r="C19" s="620"/>
      <c r="D19" s="620"/>
      <c r="E19" s="621"/>
      <c r="F19" s="628"/>
      <c r="G19" s="629"/>
      <c r="H19" s="630"/>
      <c r="I19" s="585"/>
      <c r="J19" s="586"/>
      <c r="K19" s="586"/>
      <c r="L19" s="586"/>
      <c r="M19" s="586"/>
      <c r="N19" s="587"/>
      <c r="Q19" s="125" t="s">
        <v>74</v>
      </c>
      <c r="S19" s="125" t="s">
        <v>70</v>
      </c>
    </row>
    <row r="20" spans="1:24" ht="10.5" customHeight="1" x14ac:dyDescent="0.25">
      <c r="A20" s="212"/>
      <c r="B20" s="634" t="s">
        <v>75</v>
      </c>
      <c r="C20" s="635"/>
      <c r="D20" s="635"/>
      <c r="E20" s="636"/>
      <c r="F20" s="637" t="s">
        <v>73</v>
      </c>
      <c r="G20" s="638"/>
      <c r="H20" s="639"/>
      <c r="I20" s="585"/>
      <c r="J20" s="586"/>
      <c r="K20" s="586"/>
      <c r="L20" s="586"/>
      <c r="M20" s="586"/>
      <c r="N20" s="587"/>
      <c r="S20" s="125" t="s">
        <v>76</v>
      </c>
    </row>
    <row r="21" spans="1:24" ht="9" customHeight="1" x14ac:dyDescent="0.25">
      <c r="A21" s="212"/>
      <c r="B21" s="634"/>
      <c r="C21" s="635"/>
      <c r="D21" s="635"/>
      <c r="E21" s="636"/>
      <c r="F21" s="637"/>
      <c r="G21" s="638"/>
      <c r="H21" s="639"/>
      <c r="I21" s="585"/>
      <c r="J21" s="586"/>
      <c r="K21" s="586"/>
      <c r="L21" s="586"/>
      <c r="M21" s="586"/>
      <c r="N21" s="587"/>
      <c r="S21" s="125" t="s">
        <v>76</v>
      </c>
    </row>
    <row r="22" spans="1:24" ht="9" customHeight="1" x14ac:dyDescent="0.25">
      <c r="A22" s="212"/>
      <c r="B22" s="634"/>
      <c r="C22" s="635"/>
      <c r="D22" s="635"/>
      <c r="E22" s="636"/>
      <c r="F22" s="637"/>
      <c r="G22" s="638"/>
      <c r="H22" s="639"/>
      <c r="I22" s="585"/>
      <c r="J22" s="586"/>
      <c r="K22" s="586"/>
      <c r="L22" s="586"/>
      <c r="M22" s="586"/>
      <c r="N22" s="587"/>
      <c r="S22" s="125" t="s">
        <v>70</v>
      </c>
    </row>
    <row r="23" spans="1:24" ht="9" customHeight="1" thickBot="1" x14ac:dyDescent="0.3">
      <c r="A23" s="212"/>
      <c r="B23" s="601"/>
      <c r="C23" s="602"/>
      <c r="D23" s="602"/>
      <c r="E23" s="603"/>
      <c r="F23" s="640"/>
      <c r="G23" s="641"/>
      <c r="H23" s="642"/>
      <c r="I23" s="585"/>
      <c r="J23" s="586"/>
      <c r="K23" s="586"/>
      <c r="L23" s="586"/>
      <c r="M23" s="586"/>
      <c r="N23" s="587"/>
      <c r="S23" s="125" t="s">
        <v>76</v>
      </c>
    </row>
    <row r="24" spans="1:24" ht="9.75" customHeight="1" x14ac:dyDescent="0.25">
      <c r="A24" s="212"/>
      <c r="B24" s="600" t="str">
        <f>IF(F24="OK","BDI ABAIXO PODE SER ACEITO","")</f>
        <v>BDI ABAIXO PODE SER ACEITO</v>
      </c>
      <c r="C24" s="597"/>
      <c r="D24" s="597"/>
      <c r="E24" s="598"/>
      <c r="F24" s="643" t="str">
        <f>IF(AD39=FALSE,"",IF(G40="FORA DO LIMITE","VERIFICAR ITENS",IF(G42="FORA DO LIMITE","VERIFICAR ITENS",IF(G44="FORA DO LIMITE","VERIFICAR ITENS",IF(G46="FORA DO LIMITE","VERIFICAR ITENS",IF(G48="FORA DO LIMITE","VERIFICAR ITENS",IF(Z38&lt;W38,"FORA DA FAIXA",IF(Z38&gt;X38,"FORA DA FAIXA","OK"))))))))</f>
        <v>OK</v>
      </c>
      <c r="G24" s="644"/>
      <c r="H24" s="645"/>
      <c r="I24" s="585"/>
      <c r="J24" s="586"/>
      <c r="K24" s="586"/>
      <c r="L24" s="586"/>
      <c r="M24" s="586"/>
      <c r="N24" s="587"/>
      <c r="S24" s="125" t="s">
        <v>77</v>
      </c>
    </row>
    <row r="25" spans="1:24" ht="9.75" customHeight="1" x14ac:dyDescent="0.25">
      <c r="A25" s="212"/>
      <c r="B25" s="634"/>
      <c r="C25" s="635"/>
      <c r="D25" s="635"/>
      <c r="E25" s="636"/>
      <c r="F25" s="643"/>
      <c r="G25" s="644"/>
      <c r="H25" s="645"/>
      <c r="I25" s="585"/>
      <c r="J25" s="586"/>
      <c r="K25" s="586"/>
      <c r="L25" s="586"/>
      <c r="M25" s="586"/>
      <c r="N25" s="587"/>
      <c r="S25" s="125" t="s">
        <v>78</v>
      </c>
    </row>
    <row r="26" spans="1:24" ht="9" customHeight="1" x14ac:dyDescent="0.25">
      <c r="A26" s="212"/>
      <c r="B26" s="634"/>
      <c r="C26" s="635"/>
      <c r="D26" s="635"/>
      <c r="E26" s="636"/>
      <c r="F26" s="643"/>
      <c r="G26" s="644"/>
      <c r="H26" s="645"/>
      <c r="I26" s="585"/>
      <c r="J26" s="586"/>
      <c r="K26" s="586"/>
      <c r="L26" s="586"/>
      <c r="M26" s="586"/>
      <c r="N26" s="587"/>
      <c r="S26" s="125" t="s">
        <v>79</v>
      </c>
    </row>
    <row r="27" spans="1:24" ht="7.5" customHeight="1" x14ac:dyDescent="0.25">
      <c r="A27" s="212"/>
      <c r="B27" s="634"/>
      <c r="C27" s="635"/>
      <c r="D27" s="635"/>
      <c r="E27" s="636"/>
      <c r="F27" s="643"/>
      <c r="G27" s="644"/>
      <c r="H27" s="645"/>
      <c r="I27" s="585"/>
      <c r="J27" s="586"/>
      <c r="K27" s="586"/>
      <c r="L27" s="586"/>
      <c r="M27" s="586"/>
      <c r="N27" s="587"/>
      <c r="S27" s="125" t="s">
        <v>80</v>
      </c>
    </row>
    <row r="28" spans="1:24" ht="9" customHeight="1" x14ac:dyDescent="0.25">
      <c r="A28" s="212"/>
      <c r="B28" s="634"/>
      <c r="C28" s="635"/>
      <c r="D28" s="635"/>
      <c r="E28" s="636"/>
      <c r="F28" s="643"/>
      <c r="G28" s="644"/>
      <c r="H28" s="645"/>
      <c r="I28" s="585"/>
      <c r="J28" s="586"/>
      <c r="K28" s="586"/>
      <c r="L28" s="586"/>
      <c r="M28" s="586"/>
      <c r="N28" s="587"/>
      <c r="S28" s="125" t="s">
        <v>81</v>
      </c>
      <c r="X28" s="125" t="s">
        <v>71</v>
      </c>
    </row>
    <row r="29" spans="1:24" ht="8.25" customHeight="1" thickBot="1" x14ac:dyDescent="0.3">
      <c r="A29" s="212"/>
      <c r="B29" s="601"/>
      <c r="C29" s="602"/>
      <c r="D29" s="602"/>
      <c r="E29" s="603"/>
      <c r="F29" s="643"/>
      <c r="G29" s="644"/>
      <c r="H29" s="645"/>
      <c r="I29" s="585"/>
      <c r="J29" s="586"/>
      <c r="K29" s="586"/>
      <c r="L29" s="586"/>
      <c r="M29" s="586"/>
      <c r="N29" s="587"/>
    </row>
    <row r="30" spans="1:24" ht="7.5" customHeight="1" x14ac:dyDescent="0.25">
      <c r="A30" s="212"/>
      <c r="B30" s="648">
        <f>IF(Z39=FALSE,IF(F17="Escolha o tipo de obra","Escolha o tipo de obra",IF(F20="ONERADO",Z38,IF(F20="DESONERADO",AB38,"Escolha o regime de contribuição"))),"PREENCHER TODOS OS COMPONENTES DO BDI")</f>
        <v>0.28439999999999999</v>
      </c>
      <c r="C30" s="649"/>
      <c r="D30" s="649"/>
      <c r="E30" s="650"/>
      <c r="F30" s="643"/>
      <c r="G30" s="644"/>
      <c r="H30" s="645"/>
      <c r="I30" s="585"/>
      <c r="J30" s="586"/>
      <c r="K30" s="586"/>
      <c r="L30" s="586"/>
      <c r="M30" s="586"/>
      <c r="N30" s="587"/>
      <c r="S30" s="125" t="s">
        <v>82</v>
      </c>
    </row>
    <row r="31" spans="1:24" ht="7.5" customHeight="1" x14ac:dyDescent="0.25">
      <c r="A31" s="212"/>
      <c r="B31" s="651"/>
      <c r="C31" s="652"/>
      <c r="D31" s="652"/>
      <c r="E31" s="653"/>
      <c r="F31" s="643"/>
      <c r="G31" s="644"/>
      <c r="H31" s="645"/>
      <c r="I31" s="585"/>
      <c r="J31" s="586"/>
      <c r="K31" s="586"/>
      <c r="L31" s="586"/>
      <c r="M31" s="586"/>
      <c r="N31" s="587"/>
      <c r="S31" s="125" t="s">
        <v>83</v>
      </c>
    </row>
    <row r="32" spans="1:24" ht="6" customHeight="1" x14ac:dyDescent="0.25">
      <c r="A32" s="212"/>
      <c r="B32" s="651"/>
      <c r="C32" s="652"/>
      <c r="D32" s="652"/>
      <c r="E32" s="653"/>
      <c r="F32" s="643"/>
      <c r="G32" s="644"/>
      <c r="H32" s="645"/>
      <c r="I32" s="585"/>
      <c r="J32" s="586"/>
      <c r="K32" s="586"/>
      <c r="L32" s="586"/>
      <c r="M32" s="586"/>
      <c r="N32" s="587"/>
      <c r="S32" s="125" t="s">
        <v>84</v>
      </c>
    </row>
    <row r="33" spans="1:265" ht="7.5" customHeight="1" x14ac:dyDescent="0.25">
      <c r="A33" s="212"/>
      <c r="B33" s="651"/>
      <c r="C33" s="652"/>
      <c r="D33" s="652"/>
      <c r="E33" s="653"/>
      <c r="F33" s="643"/>
      <c r="G33" s="644"/>
      <c r="H33" s="645"/>
      <c r="I33" s="585"/>
      <c r="J33" s="586"/>
      <c r="K33" s="586"/>
      <c r="L33" s="586"/>
      <c r="M33" s="586"/>
      <c r="N33" s="587"/>
      <c r="S33" s="125" t="s">
        <v>85</v>
      </c>
    </row>
    <row r="34" spans="1:265" ht="7.5" customHeight="1" x14ac:dyDescent="0.25">
      <c r="A34" s="212"/>
      <c r="B34" s="651"/>
      <c r="C34" s="652"/>
      <c r="D34" s="652"/>
      <c r="E34" s="653"/>
      <c r="F34" s="643"/>
      <c r="G34" s="644"/>
      <c r="H34" s="645"/>
      <c r="I34" s="585"/>
      <c r="J34" s="586"/>
      <c r="K34" s="586"/>
      <c r="L34" s="586"/>
      <c r="M34" s="586"/>
      <c r="N34" s="587"/>
      <c r="S34" s="125" t="s">
        <v>86</v>
      </c>
    </row>
    <row r="35" spans="1:265" ht="7.5" customHeight="1" x14ac:dyDescent="0.25">
      <c r="A35" s="212"/>
      <c r="B35" s="651"/>
      <c r="C35" s="652"/>
      <c r="D35" s="652"/>
      <c r="E35" s="653"/>
      <c r="F35" s="643"/>
      <c r="G35" s="644"/>
      <c r="H35" s="645"/>
      <c r="I35" s="585"/>
      <c r="J35" s="586"/>
      <c r="K35" s="586"/>
      <c r="L35" s="586"/>
      <c r="M35" s="586"/>
      <c r="N35" s="587"/>
      <c r="S35" s="125" t="s">
        <v>87</v>
      </c>
    </row>
    <row r="36" spans="1:265" ht="8.25" customHeight="1" thickBot="1" x14ac:dyDescent="0.3">
      <c r="A36" s="212"/>
      <c r="B36" s="651"/>
      <c r="C36" s="652"/>
      <c r="D36" s="652"/>
      <c r="E36" s="653"/>
      <c r="F36" s="644"/>
      <c r="G36" s="644"/>
      <c r="H36" s="645"/>
      <c r="I36" s="631"/>
      <c r="J36" s="632"/>
      <c r="K36" s="632"/>
      <c r="L36" s="632"/>
      <c r="M36" s="632"/>
      <c r="N36" s="633"/>
    </row>
    <row r="37" spans="1:265" ht="15" customHeight="1" thickBot="1" x14ac:dyDescent="0.3">
      <c r="A37" s="212"/>
      <c r="B37" s="651"/>
      <c r="C37" s="652"/>
      <c r="D37" s="652"/>
      <c r="E37" s="653"/>
      <c r="F37" s="644"/>
      <c r="G37" s="644"/>
      <c r="H37" s="645"/>
      <c r="I37" s="657" t="s">
        <v>88</v>
      </c>
      <c r="J37" s="657"/>
      <c r="K37" s="657"/>
      <c r="L37" s="657"/>
      <c r="M37" s="657"/>
      <c r="N37" s="658"/>
      <c r="S37" s="125" t="s">
        <v>89</v>
      </c>
      <c r="W37" s="129" t="s">
        <v>90</v>
      </c>
      <c r="X37" s="129" t="s">
        <v>91</v>
      </c>
      <c r="Z37" s="129" t="s">
        <v>92</v>
      </c>
      <c r="AB37" s="129" t="s">
        <v>93</v>
      </c>
    </row>
    <row r="38" spans="1:265" ht="8.25" customHeight="1" thickBot="1" x14ac:dyDescent="0.3">
      <c r="A38" s="212"/>
      <c r="B38" s="654"/>
      <c r="C38" s="655"/>
      <c r="D38" s="655"/>
      <c r="E38" s="656"/>
      <c r="F38" s="646"/>
      <c r="G38" s="646"/>
      <c r="H38" s="647"/>
      <c r="I38" s="582" t="s">
        <v>94</v>
      </c>
      <c r="J38" s="583"/>
      <c r="K38" s="583"/>
      <c r="L38" s="583"/>
      <c r="M38" s="583"/>
      <c r="N38" s="584"/>
      <c r="S38" s="125" t="s">
        <v>95</v>
      </c>
      <c r="W38" s="130">
        <f>IF($F$17=$S$23,T40,IF($F$17=$S$24,X40,IF($F$17=$S$25,AB40,IF($F$17=$S$26,T46,IF($F$17=$S$27,X46,IF($F$17=$S$28,AB46))))))</f>
        <v>0.19600000000000001</v>
      </c>
      <c r="X38" s="130">
        <f>IF($F$17=$S$23,U40,IF($F$17=$S$24,Y40,IF($F$17=$S$25,AC40,IF($F$17=$S$26,U46,IF($F$17=$S$27,Y46,IF($F$17=$S$28,AC46))))))</f>
        <v>0.24229999999999999</v>
      </c>
      <c r="Y38" s="130">
        <f>IF(F20="DESONERADO",AB38,IF(F20="SEM DESONERAÇÃO",Z38,""))</f>
        <v>0.28439999999999999</v>
      </c>
      <c r="Z38" s="130">
        <f>TRUNC(ROUND(((1+F40+F42+F44)*(1+F46)*(1+F48))/(1-(F50+F51+F52))-1,4),4)</f>
        <v>0.23380000000000001</v>
      </c>
      <c r="AB38" s="130">
        <f>TRUNC(ROUND(((1+F40+F42+F44)*(1+F46)*(1+F48))/(1-(F50+F51+F52+F53))-1,4),4)</f>
        <v>0.28439999999999999</v>
      </c>
    </row>
    <row r="39" spans="1:265" ht="15.75" customHeight="1" thickBot="1" x14ac:dyDescent="0.3">
      <c r="A39" s="212"/>
      <c r="B39" s="659" t="s">
        <v>96</v>
      </c>
      <c r="C39" s="660"/>
      <c r="D39" s="660"/>
      <c r="E39" s="661"/>
      <c r="F39" s="7" t="s">
        <v>30</v>
      </c>
      <c r="G39" s="662" t="s">
        <v>97</v>
      </c>
      <c r="H39" s="663"/>
      <c r="I39" s="585"/>
      <c r="J39" s="586"/>
      <c r="K39" s="586"/>
      <c r="L39" s="586"/>
      <c r="M39" s="586"/>
      <c r="N39" s="587"/>
      <c r="S39" s="125" t="s">
        <v>98</v>
      </c>
      <c r="W39" s="125" t="s">
        <v>99</v>
      </c>
      <c r="Z39" s="125" t="b">
        <f>IF(F20="DESONERADO",OR(F40="",F42="",F44="",F46="",F48="",F50="",F51="",F52="",F53=""),OR(F40="",F42="",F44="",F46="",F48="",F50="",F51="",F52=""))</f>
        <v>0</v>
      </c>
      <c r="AA39" s="125" t="b">
        <f>IF(F20="SEM DESONERAÇÃO",AND(F40="",F42="",F44="",F46="",F48="",F50="",F51="",F52=""))</f>
        <v>0</v>
      </c>
      <c r="AC39" s="125" t="b">
        <f>IF(F20="SEM DESONERAÇÃO",AND(F40="",F42="",F44="",F46="",F48="",F50="",F51="",F52=""),IF(F20="DESONERADO",AND(F40="",F42="",F44="",F46="",F48="",F50="",F51="",F52="",F53=""),"NULO"))</f>
        <v>0</v>
      </c>
      <c r="AD39" s="125" t="b">
        <f>OR(B30=Z38,B30=AB38)</f>
        <v>1</v>
      </c>
      <c r="JD39" s="125">
        <v>2880</v>
      </c>
    </row>
    <row r="40" spans="1:265" ht="15.75" customHeight="1" x14ac:dyDescent="0.25">
      <c r="A40" s="212"/>
      <c r="B40" s="588" t="s">
        <v>100</v>
      </c>
      <c r="C40" s="597"/>
      <c r="D40" s="597"/>
      <c r="E40" s="598"/>
      <c r="F40" s="591">
        <v>3.7999999999999999E-2</v>
      </c>
      <c r="G40" s="593" t="str">
        <f>IF(F17="Escolha o tipo de obra","",IF(F40="","",IF(F40&lt;C41,"FORA DO LIMITE",IF(F40&gt;E41,"FORA DO LIMITE","OK"))))</f>
        <v>OK</v>
      </c>
      <c r="H40" s="594"/>
      <c r="I40" s="585"/>
      <c r="J40" s="586"/>
      <c r="K40" s="586"/>
      <c r="L40" s="586"/>
      <c r="M40" s="586"/>
      <c r="N40" s="587"/>
      <c r="S40" s="125" t="s">
        <v>101</v>
      </c>
      <c r="T40" s="130">
        <v>0.2034</v>
      </c>
      <c r="U40" s="130">
        <v>0.25</v>
      </c>
      <c r="W40" s="125" t="s">
        <v>102</v>
      </c>
      <c r="X40" s="130">
        <v>0.19600000000000001</v>
      </c>
      <c r="Y40" s="130">
        <v>0.24229999999999999</v>
      </c>
      <c r="AA40" s="125" t="s">
        <v>103</v>
      </c>
      <c r="AB40" s="130">
        <v>0.20760000000000001</v>
      </c>
      <c r="AC40" s="130">
        <v>0.26440000000000002</v>
      </c>
      <c r="JD40" s="125">
        <v>5986</v>
      </c>
      <c r="JE40" s="125">
        <f>JD40-JD39</f>
        <v>3106</v>
      </c>
    </row>
    <row r="41" spans="1:265" ht="15.75" customHeight="1" thickBot="1" x14ac:dyDescent="0.3">
      <c r="A41" s="212"/>
      <c r="B41" s="8" t="s">
        <v>104</v>
      </c>
      <c r="C41" s="9">
        <f>IF($F$17=$S$23,S41,IF($F$17=$S$24,W41,IF($F$17=$S$25,AA41,IF($F$17=$S$26,S47,IF($F$17=$S$27,W47,IF($F$17=$S$28,AA47,""))))))</f>
        <v>3.7999999999999999E-2</v>
      </c>
      <c r="D41" s="10" t="s">
        <v>105</v>
      </c>
      <c r="E41" s="11">
        <f>IF($F$17=$S$23,T41,IF($F$17=$S$24,X41,IF($F$17=$S$25,AB41,IF($F$17=$S$26,T47,IF($F$17=$S$27,X47,IF($F$17=$S$28,AB47,""))))))</f>
        <v>4.6699999999999998E-2</v>
      </c>
      <c r="F41" s="592"/>
      <c r="G41" s="595"/>
      <c r="H41" s="596"/>
      <c r="I41" s="585"/>
      <c r="J41" s="586"/>
      <c r="K41" s="586"/>
      <c r="L41" s="586"/>
      <c r="M41" s="586"/>
      <c r="N41" s="587"/>
      <c r="Q41" s="125" t="e">
        <f>IF(#REF!="","",#REF!)</f>
        <v>#REF!</v>
      </c>
      <c r="S41" s="130">
        <v>0.03</v>
      </c>
      <c r="T41" s="130">
        <v>5.5E-2</v>
      </c>
      <c r="W41" s="130">
        <v>3.7999999999999999E-2</v>
      </c>
      <c r="X41" s="130">
        <v>4.6699999999999998E-2</v>
      </c>
      <c r="AA41" s="130">
        <v>3.4299999999999997E-2</v>
      </c>
      <c r="AB41" s="130">
        <v>6.7100000000000007E-2</v>
      </c>
      <c r="AH41" s="130">
        <v>0.2034</v>
      </c>
      <c r="AI41" s="130">
        <v>0.25</v>
      </c>
      <c r="JD41" s="125">
        <v>9336</v>
      </c>
      <c r="JE41" s="125">
        <f t="shared" ref="JE41:JE62" si="0">JD41-JD40</f>
        <v>3350</v>
      </c>
    </row>
    <row r="42" spans="1:265" ht="15.75" customHeight="1" x14ac:dyDescent="0.25">
      <c r="A42" s="212"/>
      <c r="B42" s="588" t="s">
        <v>106</v>
      </c>
      <c r="C42" s="597"/>
      <c r="D42" s="597"/>
      <c r="E42" s="598"/>
      <c r="F42" s="591">
        <v>3.2000000000000002E-3</v>
      </c>
      <c r="G42" s="593" t="str">
        <f>IF(F17="Escolha o tipo de obra","",IF(F42="","",IF(F42&lt;C43,"FORA DO LIMITE",IF(F42&gt;E43,"FORA DO LIMITE","OK"))))</f>
        <v>OK</v>
      </c>
      <c r="H42" s="594"/>
      <c r="I42" s="585"/>
      <c r="J42" s="586"/>
      <c r="K42" s="586"/>
      <c r="L42" s="586"/>
      <c r="M42" s="586"/>
      <c r="N42" s="587"/>
      <c r="Q42" s="131">
        <f ca="1">TODAY()</f>
        <v>45908</v>
      </c>
      <c r="S42" s="130">
        <v>8.0000000000000002E-3</v>
      </c>
      <c r="T42" s="130">
        <v>0.01</v>
      </c>
      <c r="W42" s="130">
        <v>3.2000000000000002E-3</v>
      </c>
      <c r="X42" s="130">
        <v>7.4000000000000003E-3</v>
      </c>
      <c r="AA42" s="130">
        <v>2.8E-3</v>
      </c>
      <c r="AB42" s="130">
        <v>7.4999999999999997E-3</v>
      </c>
      <c r="AH42" s="130">
        <v>0.19600000000000001</v>
      </c>
      <c r="AI42" s="130">
        <v>0.24229999999999999</v>
      </c>
      <c r="JD42" s="125">
        <v>12949</v>
      </c>
      <c r="JE42" s="125">
        <f t="shared" si="0"/>
        <v>3613</v>
      </c>
    </row>
    <row r="43" spans="1:265" ht="14.25" customHeight="1" thickBot="1" x14ac:dyDescent="0.3">
      <c r="A43" s="212"/>
      <c r="B43" s="8" t="s">
        <v>104</v>
      </c>
      <c r="C43" s="9">
        <f>IF($F$17=$S$23,S42,IF($F$17=$S$24,W42,IF($F$17=$S$25,AA42,IF($F$17=$S$26,S48,IF($F$17=$S$27,W48,IF($F$17=$S$28,AA48,""))))))</f>
        <v>3.2000000000000002E-3</v>
      </c>
      <c r="D43" s="10" t="s">
        <v>105</v>
      </c>
      <c r="E43" s="11">
        <f>IF($F$17=$S$23,T42,IF($F$17=$S$24,X42,IF($F$17=$S$25,AB42,IF($F$17=$S$26,T48,IF($F$17=$S$27,X48,IF($F$17=$S$28,AB48,""))))))</f>
        <v>7.4000000000000003E-3</v>
      </c>
      <c r="F43" s="592"/>
      <c r="G43" s="595"/>
      <c r="H43" s="596"/>
      <c r="I43" s="631"/>
      <c r="J43" s="632"/>
      <c r="K43" s="632"/>
      <c r="L43" s="632"/>
      <c r="M43" s="632"/>
      <c r="N43" s="633"/>
      <c r="S43" s="130">
        <v>9.7000000000000003E-3</v>
      </c>
      <c r="T43" s="130">
        <v>1.2699999999999999E-2</v>
      </c>
      <c r="W43" s="130">
        <v>5.0000000000000001E-3</v>
      </c>
      <c r="X43" s="130">
        <v>9.7000000000000003E-3</v>
      </c>
      <c r="AA43" s="130">
        <v>0.01</v>
      </c>
      <c r="AB43" s="130">
        <v>1.7399999999999999E-2</v>
      </c>
      <c r="AH43" s="130">
        <v>0.20760000000000001</v>
      </c>
      <c r="AI43" s="130">
        <v>0.26440000000000002</v>
      </c>
      <c r="JD43" s="125">
        <v>16845</v>
      </c>
      <c r="JE43" s="125">
        <f t="shared" si="0"/>
        <v>3896</v>
      </c>
    </row>
    <row r="44" spans="1:265" ht="21" customHeight="1" x14ac:dyDescent="0.25">
      <c r="A44" s="212"/>
      <c r="B44" s="588" t="s">
        <v>107</v>
      </c>
      <c r="C44" s="589"/>
      <c r="D44" s="589"/>
      <c r="E44" s="590"/>
      <c r="F44" s="591">
        <v>5.0000000000000001E-3</v>
      </c>
      <c r="G44" s="593" t="str">
        <f>IF(F17="Escolha o tipo de obra","",IF(F44="","",IF(F44&lt;C45,"FORA DO LIMITE",IF(F44&gt;E45,"FORA DO LIMITE","OK"))))</f>
        <v>OK</v>
      </c>
      <c r="H44" s="594"/>
      <c r="I44" s="582" t="s">
        <v>108</v>
      </c>
      <c r="J44" s="583"/>
      <c r="K44" s="583"/>
      <c r="L44" s="583"/>
      <c r="M44" s="583"/>
      <c r="N44" s="584"/>
      <c r="S44" s="130">
        <v>5.8999999999999999E-3</v>
      </c>
      <c r="T44" s="130">
        <v>1.3899999999999999E-2</v>
      </c>
      <c r="W44" s="130">
        <v>1.0200000000000001E-2</v>
      </c>
      <c r="X44" s="130">
        <v>1.21E-2</v>
      </c>
      <c r="AA44" s="130">
        <v>9.4000000000000004E-3</v>
      </c>
      <c r="AB44" s="130">
        <v>1.17E-2</v>
      </c>
      <c r="AH44" s="130">
        <v>0.24</v>
      </c>
      <c r="AI44" s="130">
        <v>0.27860000000000001</v>
      </c>
      <c r="JD44" s="125">
        <v>21047</v>
      </c>
      <c r="JE44" s="125">
        <f t="shared" si="0"/>
        <v>4202</v>
      </c>
    </row>
    <row r="45" spans="1:265" ht="20.25" customHeight="1" thickBot="1" x14ac:dyDescent="0.3">
      <c r="A45" s="212"/>
      <c r="B45" s="8" t="s">
        <v>104</v>
      </c>
      <c r="C45" s="9">
        <f>IF($F$17=$S$23,S43,IF($F$17=$S$24,W43,IF($F$17=$S$25,AA43,IF($F$17=$S$26,S49,IF($F$17=$S$27,W49,IF($F$17=$S$28,AA49,""))))))</f>
        <v>5.0000000000000001E-3</v>
      </c>
      <c r="D45" s="10" t="s">
        <v>105</v>
      </c>
      <c r="E45" s="11">
        <f>IF($F$17=$S$23,T43,IF($F$17=$S$24,X43,IF($F$17=$S$25,AB43,IF($F$17=$S$26,T49,IF($F$17=$S$27,X49,IF($F$17=$S$28,AB49,""))))))</f>
        <v>9.7000000000000003E-3</v>
      </c>
      <c r="F45" s="592"/>
      <c r="G45" s="595"/>
      <c r="H45" s="596"/>
      <c r="I45" s="585"/>
      <c r="J45" s="586"/>
      <c r="K45" s="586"/>
      <c r="L45" s="586"/>
      <c r="M45" s="586"/>
      <c r="N45" s="587"/>
      <c r="S45" s="130">
        <v>6.1600000000000002E-2</v>
      </c>
      <c r="T45" s="130">
        <v>8.9599999999999999E-2</v>
      </c>
      <c r="W45" s="130">
        <v>6.6400000000000001E-2</v>
      </c>
      <c r="X45" s="130">
        <v>8.6900000000000005E-2</v>
      </c>
      <c r="AA45" s="130">
        <v>6.7400000000000002E-2</v>
      </c>
      <c r="AB45" s="130">
        <v>9.4E-2</v>
      </c>
      <c r="AH45" s="130">
        <v>0.22800000000000001</v>
      </c>
      <c r="AI45" s="130">
        <v>0.3095</v>
      </c>
      <c r="JD45" s="125">
        <v>25579</v>
      </c>
      <c r="JE45" s="125">
        <f t="shared" si="0"/>
        <v>4532</v>
      </c>
    </row>
    <row r="46" spans="1:265" ht="17.25" customHeight="1" x14ac:dyDescent="0.25">
      <c r="A46" s="212"/>
      <c r="B46" s="588" t="s">
        <v>109</v>
      </c>
      <c r="C46" s="589"/>
      <c r="D46" s="589"/>
      <c r="E46" s="590"/>
      <c r="F46" s="591">
        <v>1.0200000000000001E-2</v>
      </c>
      <c r="G46" s="593" t="str">
        <f>IF(F17="Escolha o tipo de obra","",IF(F46="","",IF(F46&lt;C47,"FORA DO LIMITE",IF(F46&gt;E47,"FORA DO LIMITE","OK"))))</f>
        <v>OK</v>
      </c>
      <c r="H46" s="594"/>
      <c r="I46" s="585"/>
      <c r="J46" s="586"/>
      <c r="K46" s="586"/>
      <c r="L46" s="586"/>
      <c r="M46" s="586"/>
      <c r="N46" s="587"/>
      <c r="S46" s="125" t="s">
        <v>110</v>
      </c>
      <c r="T46" s="130">
        <v>0.24</v>
      </c>
      <c r="U46" s="130">
        <v>0.27860000000000001</v>
      </c>
      <c r="W46" s="125" t="s">
        <v>111</v>
      </c>
      <c r="X46" s="130">
        <v>0.22800000000000001</v>
      </c>
      <c r="Y46" s="130">
        <v>0.3095</v>
      </c>
      <c r="AA46" s="125" t="s">
        <v>60</v>
      </c>
      <c r="AB46" s="130">
        <v>0.111</v>
      </c>
      <c r="AC46" s="130">
        <v>0.16800000000000001</v>
      </c>
      <c r="AH46" s="130">
        <v>0.111</v>
      </c>
      <c r="AI46" s="130">
        <v>0.16800000000000001</v>
      </c>
      <c r="JD46" s="125">
        <v>30466</v>
      </c>
      <c r="JE46" s="125">
        <f t="shared" si="0"/>
        <v>4887</v>
      </c>
    </row>
    <row r="47" spans="1:265" ht="18" customHeight="1" thickBot="1" x14ac:dyDescent="0.3">
      <c r="A47" s="212"/>
      <c r="B47" s="8" t="s">
        <v>104</v>
      </c>
      <c r="C47" s="9">
        <f>IF($F$17=$S$23,S44,IF($F$17=$S$24,W44,IF($F$17=$S$25,AA44,IF($F$17=$S$26,S50,IF($F$17=$S$27,W50,IF($F$17=$S$28,AA50,""))))))</f>
        <v>1.0200000000000001E-2</v>
      </c>
      <c r="D47" s="10" t="s">
        <v>105</v>
      </c>
      <c r="E47" s="11">
        <f>IF($F$17=$S$23,T44,IF($F$17=$S$24,X44,IF($F$17=$S$25,AB44,IF($F$17=$S$26,T50,IF($F$17=$S$27,X50,IF($F$17=$S$28,AB50,""))))))</f>
        <v>1.21E-2</v>
      </c>
      <c r="F47" s="592"/>
      <c r="G47" s="595"/>
      <c r="H47" s="596"/>
      <c r="I47" s="585"/>
      <c r="J47" s="586"/>
      <c r="K47" s="586"/>
      <c r="L47" s="586"/>
      <c r="M47" s="586"/>
      <c r="N47" s="587"/>
      <c r="S47" s="130">
        <v>5.2900000000000003E-2</v>
      </c>
      <c r="T47" s="130">
        <v>7.9299999999999995E-2</v>
      </c>
      <c r="W47" s="130">
        <v>0.04</v>
      </c>
      <c r="X47" s="130">
        <v>7.85E-2</v>
      </c>
      <c r="AA47" s="130">
        <v>1.4999999999999999E-2</v>
      </c>
      <c r="AB47" s="130">
        <v>4.4900000000000002E-2</v>
      </c>
      <c r="AH47" s="130"/>
      <c r="AI47" s="130"/>
      <c r="JD47" s="125">
        <v>35737</v>
      </c>
      <c r="JE47" s="125">
        <f t="shared" si="0"/>
        <v>5271</v>
      </c>
    </row>
    <row r="48" spans="1:265" ht="16.5" customHeight="1" x14ac:dyDescent="0.25">
      <c r="A48" s="212"/>
      <c r="B48" s="588" t="s">
        <v>112</v>
      </c>
      <c r="C48" s="589"/>
      <c r="D48" s="589"/>
      <c r="E48" s="590"/>
      <c r="F48" s="591">
        <v>6.6400000000000001E-2</v>
      </c>
      <c r="G48" s="593" t="str">
        <f>IF(F17="Escolha o tipo de obra","",IF(F48="","",IF(F48&lt;C49,"FORA DO LIMITE",IF(F48&gt;E49,"FORA DO LIMITE","OK"))))</f>
        <v>OK</v>
      </c>
      <c r="H48" s="594"/>
      <c r="I48" s="593"/>
      <c r="J48" s="604"/>
      <c r="K48" s="604"/>
      <c r="L48" s="604"/>
      <c r="M48" s="604"/>
      <c r="N48" s="594"/>
      <c r="S48" s="130">
        <v>2.5000000000000001E-3</v>
      </c>
      <c r="T48" s="130">
        <v>5.5999999999999999E-3</v>
      </c>
      <c r="W48" s="130">
        <v>8.0999999999999996E-3</v>
      </c>
      <c r="X48" s="130">
        <v>1.9900000000000001E-2</v>
      </c>
      <c r="AA48" s="130">
        <v>3.0000000000000001E-3</v>
      </c>
      <c r="AB48" s="130">
        <v>8.2000000000000007E-3</v>
      </c>
      <c r="AH48" s="130"/>
      <c r="AI48" s="130"/>
      <c r="JD48" s="125">
        <v>41422</v>
      </c>
      <c r="JE48" s="125">
        <f t="shared" si="0"/>
        <v>5685</v>
      </c>
    </row>
    <row r="49" spans="1:265" ht="13.5" customHeight="1" thickBot="1" x14ac:dyDescent="0.3">
      <c r="A49" s="212"/>
      <c r="B49" s="8" t="s">
        <v>104</v>
      </c>
      <c r="C49" s="9">
        <f>IF($F$17=$S$23,S45,IF($F$17=$S$24,W45,IF($F$17=$S$25,AA45,IF($F$17=$S$26,S51,IF($F$17=$S$27,W51,IF($F$17=$S$28,AA51,""))))))</f>
        <v>6.6400000000000001E-2</v>
      </c>
      <c r="D49" s="10" t="s">
        <v>105</v>
      </c>
      <c r="E49" s="11">
        <f>IF($F$17=$S$23,T45,IF($F$17=$S$24,X45,IF($F$17=$S$25,AB45,IF($F$17=$S$26,T51,IF($F$17=$S$27,X51,IF($F$17=$S$28,AB51,""))))))</f>
        <v>8.6900000000000005E-2</v>
      </c>
      <c r="F49" s="592"/>
      <c r="G49" s="595"/>
      <c r="H49" s="596"/>
      <c r="I49" s="605"/>
      <c r="J49" s="606"/>
      <c r="K49" s="606"/>
      <c r="L49" s="606"/>
      <c r="M49" s="606"/>
      <c r="N49" s="607"/>
      <c r="S49" s="130">
        <v>0.01</v>
      </c>
      <c r="T49" s="130">
        <v>1.9699999999999999E-2</v>
      </c>
      <c r="W49" s="130">
        <v>1.46E-2</v>
      </c>
      <c r="X49" s="130">
        <v>3.1600000000000003E-2</v>
      </c>
      <c r="AA49" s="130">
        <v>5.5999999999999999E-3</v>
      </c>
      <c r="AB49" s="130">
        <v>8.8999999999999999E-3</v>
      </c>
      <c r="AH49" s="130"/>
      <c r="AI49" s="130"/>
      <c r="JD49" s="125">
        <v>47553</v>
      </c>
      <c r="JE49" s="125">
        <f t="shared" si="0"/>
        <v>6131</v>
      </c>
    </row>
    <row r="50" spans="1:265" ht="24" customHeight="1" thickBot="1" x14ac:dyDescent="0.3">
      <c r="A50" s="212"/>
      <c r="B50" s="609" t="s">
        <v>113</v>
      </c>
      <c r="C50" s="610"/>
      <c r="D50" s="610"/>
      <c r="E50" s="611"/>
      <c r="F50" s="12">
        <v>6.4999999999999997E-3</v>
      </c>
      <c r="G50" s="612" t="str">
        <f>IF(F17="Escolha o tipo de obra","",IF(F50="","",IF(F50&lt;&gt;0.0065,"Em geral deve ser 0,65%","OK")))</f>
        <v>OK</v>
      </c>
      <c r="H50" s="613"/>
      <c r="I50" s="606"/>
      <c r="J50" s="606"/>
      <c r="K50" s="606"/>
      <c r="L50" s="606"/>
      <c r="M50" s="606"/>
      <c r="N50" s="607"/>
      <c r="S50" s="130">
        <v>1.01E-2</v>
      </c>
      <c r="T50" s="130">
        <v>1.11E-2</v>
      </c>
      <c r="W50" s="130">
        <v>9.4000000000000004E-3</v>
      </c>
      <c r="X50" s="130">
        <v>1.3299999999999999E-2</v>
      </c>
      <c r="AA50" s="130">
        <v>8.5000000000000006E-3</v>
      </c>
      <c r="AB50" s="130">
        <v>1.11E-2</v>
      </c>
      <c r="AH50" s="130"/>
      <c r="AI50" s="130"/>
      <c r="JD50" s="125">
        <v>47553</v>
      </c>
      <c r="JE50" s="125">
        <f t="shared" si="0"/>
        <v>0</v>
      </c>
    </row>
    <row r="51" spans="1:265" ht="24" customHeight="1" thickBot="1" x14ac:dyDescent="0.3">
      <c r="A51" s="212"/>
      <c r="B51" s="609" t="s">
        <v>114</v>
      </c>
      <c r="C51" s="610"/>
      <c r="D51" s="610"/>
      <c r="E51" s="611"/>
      <c r="F51" s="12">
        <v>0.03</v>
      </c>
      <c r="G51" s="614" t="str">
        <f>IF(F17="Escolha o tipo de obra","",IF(F51="","",IF(F51&lt;&gt;0.03,"Em geral deve ser 3,00%","OK")))</f>
        <v>OK</v>
      </c>
      <c r="H51" s="615"/>
      <c r="I51" s="606"/>
      <c r="J51" s="606"/>
      <c r="K51" s="606"/>
      <c r="L51" s="606"/>
      <c r="M51" s="606"/>
      <c r="N51" s="607"/>
      <c r="S51" s="130">
        <v>0.08</v>
      </c>
      <c r="T51" s="130">
        <v>9.5100000000000004E-2</v>
      </c>
      <c r="W51" s="130">
        <v>7.1400000000000005E-2</v>
      </c>
      <c r="X51" s="130">
        <v>0.1043</v>
      </c>
      <c r="AA51" s="130">
        <v>3.5000000000000003E-2</v>
      </c>
      <c r="AB51" s="130">
        <v>6.2199999999999998E-2</v>
      </c>
      <c r="AH51" s="130"/>
      <c r="AI51" s="130"/>
      <c r="JD51" s="125">
        <v>54165</v>
      </c>
      <c r="JE51" s="125">
        <f t="shared" si="0"/>
        <v>6612</v>
      </c>
    </row>
    <row r="52" spans="1:265" ht="24" customHeight="1" thickBot="1" x14ac:dyDescent="0.3">
      <c r="A52" s="212"/>
      <c r="B52" s="609" t="s">
        <v>115</v>
      </c>
      <c r="C52" s="610"/>
      <c r="D52" s="610"/>
      <c r="E52" s="611"/>
      <c r="F52" s="13">
        <v>0.05</v>
      </c>
      <c r="G52" s="614" t="str">
        <f>IF(F17="Escolha o tipo de obra","",IF(F52="","",IF(F52&gt;0.05,"FORA DO LIMITE","OK")))</f>
        <v>OK</v>
      </c>
      <c r="H52" s="615"/>
      <c r="I52" s="605"/>
      <c r="J52" s="606"/>
      <c r="K52" s="606"/>
      <c r="L52" s="606"/>
      <c r="M52" s="606"/>
      <c r="N52" s="607"/>
      <c r="JD52" s="125">
        <v>61296</v>
      </c>
      <c r="JE52" s="125">
        <f t="shared" si="0"/>
        <v>7131</v>
      </c>
    </row>
    <row r="53" spans="1:265" ht="24" customHeight="1" thickBot="1" x14ac:dyDescent="0.3">
      <c r="A53" s="212"/>
      <c r="B53" s="609" t="s">
        <v>288</v>
      </c>
      <c r="C53" s="610"/>
      <c r="D53" s="610"/>
      <c r="E53" s="611"/>
      <c r="F53" s="14">
        <v>3.5999999999999997E-2</v>
      </c>
      <c r="G53" s="614" t="str">
        <f>IF(F20="Escolha o regime de contribuição","",IF(F20="DESONERADO","OK",IF(F20="ONERADO","OK")))</f>
        <v>OK</v>
      </c>
      <c r="H53" s="615"/>
      <c r="I53" s="595"/>
      <c r="J53" s="608"/>
      <c r="K53" s="608"/>
      <c r="L53" s="608"/>
      <c r="M53" s="608"/>
      <c r="N53" s="596"/>
      <c r="JD53" s="125">
        <v>68986</v>
      </c>
      <c r="JE53" s="125">
        <f t="shared" si="0"/>
        <v>7690</v>
      </c>
    </row>
    <row r="54" spans="1:265" ht="25.5" customHeight="1" x14ac:dyDescent="0.25">
      <c r="A54" s="212"/>
      <c r="B54" s="233"/>
      <c r="C54" s="233"/>
      <c r="D54" s="233"/>
      <c r="E54" s="233"/>
      <c r="F54" s="15"/>
      <c r="G54" s="16"/>
      <c r="H54" s="16"/>
      <c r="I54" s="16"/>
      <c r="J54" s="16"/>
      <c r="K54" s="16"/>
      <c r="L54" s="16"/>
      <c r="M54" s="16"/>
      <c r="N54" s="194"/>
      <c r="JD54" s="125">
        <v>77281</v>
      </c>
      <c r="JE54" s="125">
        <f t="shared" si="0"/>
        <v>8295</v>
      </c>
    </row>
    <row r="55" spans="1:265" ht="15" customHeight="1" x14ac:dyDescent="0.25">
      <c r="A55" s="212"/>
      <c r="B55" s="233"/>
      <c r="C55" s="233"/>
      <c r="D55" s="233"/>
      <c r="E55" s="233"/>
      <c r="F55" s="15"/>
      <c r="G55" s="16"/>
      <c r="H55" s="16"/>
      <c r="I55" s="16"/>
      <c r="J55" s="16"/>
      <c r="K55" s="573" t="s">
        <v>290</v>
      </c>
      <c r="L55" s="573"/>
      <c r="M55" s="354" t="str">
        <f>ORÇAMENTO!H69</f>
        <v>20 de agosto de 2025</v>
      </c>
      <c r="N55" s="355"/>
      <c r="JD55" s="125">
        <v>86226</v>
      </c>
      <c r="JE55" s="125">
        <f t="shared" si="0"/>
        <v>8945</v>
      </c>
    </row>
    <row r="56" spans="1:265" ht="15" x14ac:dyDescent="0.25">
      <c r="A56" s="212"/>
      <c r="B56" s="234"/>
      <c r="C56" s="235"/>
      <c r="D56" s="235"/>
      <c r="E56" s="235"/>
      <c r="F56" s="235"/>
      <c r="G56" s="234"/>
      <c r="H56" s="132"/>
      <c r="I56" s="132"/>
      <c r="J56" s="236"/>
      <c r="K56" s="236"/>
      <c r="L56" s="236"/>
      <c r="M56" s="236"/>
      <c r="N56" s="213"/>
      <c r="JD56" s="125">
        <v>95873</v>
      </c>
      <c r="JE56" s="125">
        <f t="shared" si="0"/>
        <v>9647</v>
      </c>
    </row>
    <row r="57" spans="1:265" ht="15" x14ac:dyDescent="0.25">
      <c r="A57" s="212"/>
      <c r="B57" s="234"/>
      <c r="C57" s="235"/>
      <c r="D57" s="235"/>
      <c r="E57" s="235"/>
      <c r="F57" s="235"/>
      <c r="G57" s="234"/>
      <c r="H57" s="132"/>
      <c r="I57" s="132"/>
      <c r="J57" s="236"/>
      <c r="K57" s="236"/>
      <c r="L57" s="236"/>
      <c r="M57" s="236"/>
      <c r="N57" s="213"/>
    </row>
    <row r="58" spans="1:265" ht="15" x14ac:dyDescent="0.25">
      <c r="A58" s="212"/>
      <c r="B58" s="234"/>
      <c r="C58" s="235"/>
      <c r="D58" s="235"/>
      <c r="E58" s="235"/>
      <c r="F58" s="235"/>
      <c r="G58" s="234"/>
      <c r="H58" s="132"/>
      <c r="I58" s="132"/>
      <c r="J58" s="236"/>
      <c r="K58" s="236"/>
      <c r="L58" s="236"/>
      <c r="M58" s="236"/>
      <c r="N58" s="213"/>
    </row>
    <row r="59" spans="1:265" ht="15" x14ac:dyDescent="0.25">
      <c r="A59" s="212"/>
      <c r="B59" s="234"/>
      <c r="C59" s="235"/>
      <c r="D59" s="235"/>
      <c r="E59" s="235"/>
      <c r="F59" s="235"/>
      <c r="G59" s="234"/>
      <c r="H59" s="132"/>
      <c r="I59" s="132"/>
      <c r="J59" s="236"/>
      <c r="K59" s="236"/>
      <c r="L59" s="236"/>
      <c r="M59" s="236"/>
      <c r="N59" s="213"/>
    </row>
    <row r="60" spans="1:265" ht="15" x14ac:dyDescent="0.25">
      <c r="A60" s="212"/>
      <c r="B60" s="234"/>
      <c r="C60" s="235"/>
      <c r="D60" s="235"/>
      <c r="E60" s="235"/>
      <c r="F60" s="235"/>
      <c r="G60" s="234"/>
      <c r="H60" s="132"/>
      <c r="I60" s="132"/>
      <c r="J60" s="236"/>
      <c r="K60" s="236"/>
      <c r="L60" s="236"/>
      <c r="M60" s="236"/>
      <c r="N60" s="213"/>
    </row>
    <row r="61" spans="1:265" ht="12" customHeight="1" x14ac:dyDescent="0.25">
      <c r="A61" s="212"/>
      <c r="B61" s="580"/>
      <c r="C61" s="580"/>
      <c r="D61" s="580"/>
      <c r="E61" s="580"/>
      <c r="F61" s="580"/>
      <c r="G61" s="580"/>
      <c r="H61" s="234"/>
      <c r="I61" s="234"/>
      <c r="J61" s="236"/>
      <c r="N61" s="214"/>
      <c r="JD61" s="125">
        <v>106277</v>
      </c>
      <c r="JE61" s="125">
        <f>JD61-JD56</f>
        <v>10404</v>
      </c>
    </row>
    <row r="62" spans="1:265" ht="14.25" customHeight="1" x14ac:dyDescent="0.25">
      <c r="A62" s="212"/>
      <c r="B62" s="581"/>
      <c r="C62" s="581"/>
      <c r="D62" s="581"/>
      <c r="E62" s="581"/>
      <c r="F62" s="581"/>
      <c r="G62" s="581"/>
      <c r="H62" s="132"/>
      <c r="I62" s="132"/>
      <c r="J62" s="236"/>
      <c r="K62" s="236"/>
      <c r="L62" s="236"/>
      <c r="M62" s="236"/>
      <c r="N62" s="213"/>
      <c r="P62" s="125" t="s">
        <v>116</v>
      </c>
      <c r="JD62" s="125">
        <v>117498</v>
      </c>
      <c r="JE62" s="125">
        <f t="shared" si="0"/>
        <v>11221</v>
      </c>
    </row>
    <row r="63" spans="1:265" ht="18.75" x14ac:dyDescent="0.25">
      <c r="A63" s="212"/>
      <c r="B63" s="510" t="str">
        <f>ORÇAMENTO!$C$81</f>
        <v>RAFAEL FILIPE MENEZES ALVARENGA - CREA-MG 379867/D</v>
      </c>
      <c r="C63" s="510"/>
      <c r="D63" s="510"/>
      <c r="E63" s="510"/>
      <c r="F63" s="510"/>
      <c r="G63" s="510"/>
      <c r="H63" s="132"/>
      <c r="I63" s="132"/>
      <c r="J63" s="236"/>
      <c r="K63" s="236"/>
      <c r="L63" s="236"/>
      <c r="M63" s="236"/>
      <c r="N63" s="213"/>
      <c r="P63" s="125" t="s">
        <v>117</v>
      </c>
      <c r="JD63" s="125">
        <v>12960</v>
      </c>
    </row>
    <row r="64" spans="1:265" ht="12" customHeight="1" x14ac:dyDescent="0.25">
      <c r="A64" s="212"/>
      <c r="B64" s="471" t="str">
        <f>ORÇAMENTO!$C$82</f>
        <v>TNS / ENGENHEIRO CIVIL</v>
      </c>
      <c r="C64" s="471"/>
      <c r="D64" s="471"/>
      <c r="E64" s="471"/>
      <c r="F64" s="471"/>
      <c r="G64" s="471"/>
      <c r="H64" s="132"/>
      <c r="I64" s="132"/>
      <c r="J64" s="236"/>
      <c r="K64" s="236"/>
      <c r="L64" s="236"/>
      <c r="M64" s="236"/>
      <c r="N64" s="213"/>
      <c r="JD64" s="125">
        <f>SUM(JD39:JD63)/60</f>
        <v>16298.583333333334</v>
      </c>
      <c r="JE64" s="125">
        <f>SUM(JE40:JE62)/60</f>
        <v>1910.3</v>
      </c>
    </row>
    <row r="65" spans="1:14" ht="13.5" thickBot="1" x14ac:dyDescent="0.3">
      <c r="A65" s="215"/>
      <c r="B65" s="195"/>
      <c r="C65" s="195"/>
      <c r="D65" s="195"/>
      <c r="E65" s="195"/>
      <c r="F65" s="195"/>
      <c r="G65" s="195"/>
      <c r="H65" s="216"/>
      <c r="I65" s="195"/>
      <c r="J65" s="195"/>
      <c r="K65" s="195"/>
      <c r="L65" s="195"/>
      <c r="M65" s="195"/>
      <c r="N65" s="193"/>
    </row>
    <row r="66" spans="1:14" ht="1.5" hidden="1" customHeight="1" x14ac:dyDescent="0.25">
      <c r="B66" s="471" t="s">
        <v>268</v>
      </c>
      <c r="C66" s="471" t="s">
        <v>118</v>
      </c>
      <c r="D66" s="471"/>
      <c r="E66" s="471"/>
      <c r="F66" s="471"/>
      <c r="G66" s="471"/>
      <c r="H66" s="132"/>
      <c r="I66" s="132"/>
      <c r="J66" s="133"/>
      <c r="K66" s="133"/>
      <c r="L66" s="133"/>
      <c r="M66" s="133"/>
      <c r="N66" s="16"/>
    </row>
    <row r="67" spans="1:14" ht="12.75" hidden="1" customHeight="1" x14ac:dyDescent="0.25">
      <c r="B67" s="16"/>
      <c r="C67" s="16"/>
      <c r="D67" s="16"/>
      <c r="E67" s="16"/>
      <c r="F67" s="16"/>
      <c r="G67" s="16"/>
      <c r="I67" s="16"/>
      <c r="J67" s="16"/>
      <c r="K67" s="16"/>
      <c r="L67" s="16"/>
      <c r="M67" s="16"/>
      <c r="N67" s="16"/>
    </row>
    <row r="68" spans="1:14" ht="12.75" hidden="1" x14ac:dyDescent="0.25">
      <c r="B68" s="16"/>
      <c r="C68" s="16"/>
      <c r="D68" s="16"/>
      <c r="E68" s="16"/>
      <c r="F68" s="16"/>
      <c r="G68" s="16"/>
      <c r="I68" s="16"/>
      <c r="J68" s="16"/>
      <c r="K68" s="16"/>
      <c r="L68" s="16"/>
      <c r="M68" s="16"/>
      <c r="N68" s="16"/>
    </row>
    <row r="69" spans="1:14" ht="12.75" hidden="1" x14ac:dyDescent="0.25">
      <c r="B69" s="16"/>
      <c r="C69" s="16"/>
      <c r="D69" s="16"/>
      <c r="E69" s="16"/>
      <c r="F69" s="16"/>
      <c r="G69" s="16"/>
      <c r="I69" s="16"/>
      <c r="J69" s="16"/>
      <c r="K69" s="16"/>
      <c r="L69" s="16"/>
      <c r="M69" s="16"/>
      <c r="N69" s="16"/>
    </row>
    <row r="70" spans="1:14" ht="12.75" hidden="1" x14ac:dyDescent="0.25">
      <c r="B70" s="16"/>
      <c r="C70" s="16"/>
      <c r="D70" s="16"/>
      <c r="E70" s="16"/>
      <c r="F70" s="16"/>
      <c r="G70" s="16"/>
      <c r="I70" s="16"/>
      <c r="J70" s="16"/>
      <c r="K70" s="16"/>
      <c r="L70" s="16"/>
      <c r="M70" s="16"/>
      <c r="N70" s="16"/>
    </row>
    <row r="71" spans="1:14" ht="12.75" hidden="1" x14ac:dyDescent="0.25">
      <c r="B71" s="16"/>
      <c r="C71" s="16"/>
      <c r="D71" s="16"/>
      <c r="E71" s="16"/>
      <c r="F71" s="16"/>
      <c r="G71" s="16"/>
      <c r="I71" s="16"/>
      <c r="J71" s="16"/>
      <c r="K71" s="16"/>
      <c r="L71" s="16"/>
      <c r="M71" s="16"/>
      <c r="N71" s="16"/>
    </row>
    <row r="72" spans="1:14" ht="12.75" hidden="1" x14ac:dyDescent="0.25"/>
    <row r="73" spans="1:14" ht="12.75" hidden="1" x14ac:dyDescent="0.25"/>
    <row r="74" spans="1:14" ht="12.75" hidden="1" x14ac:dyDescent="0.25"/>
    <row r="75" spans="1:14" ht="12.75" x14ac:dyDescent="0.25"/>
    <row r="76" spans="1:14" ht="12.75" x14ac:dyDescent="0.25"/>
    <row r="77" spans="1:14" ht="12.75" x14ac:dyDescent="0.25"/>
    <row r="78" spans="1:14" ht="12.75" x14ac:dyDescent="0.25"/>
    <row r="79" spans="1:14" ht="12.75" x14ac:dyDescent="0.25"/>
    <row r="80" spans="1:14" ht="12.75" x14ac:dyDescent="0.25"/>
    <row r="81" ht="12.75" x14ac:dyDescent="0.25"/>
    <row r="82" ht="12.75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</sheetData>
  <sheetProtection selectLockedCells="1"/>
  <mergeCells count="63">
    <mergeCell ref="K55:L55"/>
    <mergeCell ref="M55:N55"/>
    <mergeCell ref="B17:E19"/>
    <mergeCell ref="F17:H19"/>
    <mergeCell ref="I17:N17"/>
    <mergeCell ref="I18:N36"/>
    <mergeCell ref="B20:E23"/>
    <mergeCell ref="F20:H23"/>
    <mergeCell ref="B24:E29"/>
    <mergeCell ref="F24:H38"/>
    <mergeCell ref="B30:E38"/>
    <mergeCell ref="I37:N37"/>
    <mergeCell ref="I38:N43"/>
    <mergeCell ref="B39:E39"/>
    <mergeCell ref="G39:H39"/>
    <mergeCell ref="B40:E40"/>
    <mergeCell ref="G44:H45"/>
    <mergeCell ref="B15:N16"/>
    <mergeCell ref="F40:F41"/>
    <mergeCell ref="I48:N53"/>
    <mergeCell ref="B50:E50"/>
    <mergeCell ref="G50:H50"/>
    <mergeCell ref="B51:E51"/>
    <mergeCell ref="G51:H51"/>
    <mergeCell ref="B52:E52"/>
    <mergeCell ref="G52:H52"/>
    <mergeCell ref="B53:E53"/>
    <mergeCell ref="G53:H53"/>
    <mergeCell ref="B48:E48"/>
    <mergeCell ref="F48:F49"/>
    <mergeCell ref="G48:H49"/>
    <mergeCell ref="A5:N5"/>
    <mergeCell ref="A1:N4"/>
    <mergeCell ref="M10:N10"/>
    <mergeCell ref="B63:G63"/>
    <mergeCell ref="C10:L10"/>
    <mergeCell ref="C11:J11"/>
    <mergeCell ref="C12:J12"/>
    <mergeCell ref="A6:B6"/>
    <mergeCell ref="A7:B7"/>
    <mergeCell ref="A8:B8"/>
    <mergeCell ref="A9:B9"/>
    <mergeCell ref="A10:B10"/>
    <mergeCell ref="K11:L11"/>
    <mergeCell ref="C7:L7"/>
    <mergeCell ref="C8:L8"/>
    <mergeCell ref="C9:L9"/>
    <mergeCell ref="A11:B11"/>
    <mergeCell ref="A12:B12"/>
    <mergeCell ref="C6:L6"/>
    <mergeCell ref="B64:G64"/>
    <mergeCell ref="B66:G66"/>
    <mergeCell ref="B61:G62"/>
    <mergeCell ref="I44:N47"/>
    <mergeCell ref="B46:E46"/>
    <mergeCell ref="F46:F47"/>
    <mergeCell ref="G46:H47"/>
    <mergeCell ref="G40:H41"/>
    <mergeCell ref="B42:E42"/>
    <mergeCell ref="F42:F43"/>
    <mergeCell ref="G42:H43"/>
    <mergeCell ref="B44:E44"/>
    <mergeCell ref="F44:F45"/>
  </mergeCells>
  <conditionalFormatting sqref="F24">
    <cfRule type="cellIs" dxfId="7" priority="4" stopIfTrue="1" operator="equal">
      <formula>"OK"</formula>
    </cfRule>
    <cfRule type="cellIs" dxfId="6" priority="5" stopIfTrue="1" operator="equal">
      <formula>"FORA DA FAIXA"</formula>
    </cfRule>
    <cfRule type="cellIs" dxfId="5" priority="6" stopIfTrue="1" operator="equal">
      <formula>"VERIFICAR ITENS"</formula>
    </cfRule>
  </conditionalFormatting>
  <conditionalFormatting sqref="G40:G52">
    <cfRule type="cellIs" dxfId="4" priority="7" stopIfTrue="1" operator="equal">
      <formula>"OK"</formula>
    </cfRule>
    <cfRule type="cellIs" dxfId="3" priority="8" stopIfTrue="1" operator="equal">
      <formula>"FORA DO LIMITE"</formula>
    </cfRule>
  </conditionalFormatting>
  <conditionalFormatting sqref="G53:H55">
    <cfRule type="cellIs" dxfId="2" priority="1" stopIfTrue="1" operator="equal">
      <formula>"OK"</formula>
    </cfRule>
    <cfRule type="cellIs" dxfId="1" priority="2" stopIfTrue="1" operator="equal">
      <formula>"FORA DO LIMITE"</formula>
    </cfRule>
    <cfRule type="cellIs" dxfId="0" priority="3" stopIfTrue="1" operator="equal">
      <formula>"Deixar em branco o campo ao lado"</formula>
    </cfRule>
  </conditionalFormatting>
  <dataValidations disablePrompts="1" count="3">
    <dataValidation type="list" allowBlank="1" showInputMessage="1" showErrorMessage="1" sqref="JB17:JD18 WVN983058:WVP983059 WLR983058:WLT983059 WBV983058:WBX983059 VRZ983058:VSB983059 VID983058:VIF983059 UYH983058:UYJ983059 UOL983058:UON983059 UEP983058:UER983059 TUT983058:TUV983059 TKX983058:TKZ983059 TBB983058:TBD983059 SRF983058:SRH983059 SHJ983058:SHL983059 RXN983058:RXP983059 RNR983058:RNT983059 RDV983058:RDX983059 QTZ983058:QUB983059 QKD983058:QKF983059 QAH983058:QAJ983059 PQL983058:PQN983059 PGP983058:PGR983059 OWT983058:OWV983059 OMX983058:OMZ983059 ODB983058:ODD983059 NTF983058:NTH983059 NJJ983058:NJL983059 MZN983058:MZP983059 MPR983058:MPT983059 MFV983058:MFX983059 LVZ983058:LWB983059 LMD983058:LMF983059 LCH983058:LCJ983059 KSL983058:KSN983059 KIP983058:KIR983059 JYT983058:JYV983059 JOX983058:JOZ983059 JFB983058:JFD983059 IVF983058:IVH983059 ILJ983058:ILL983059 IBN983058:IBP983059 HRR983058:HRT983059 HHV983058:HHX983059 GXZ983058:GYB983059 GOD983058:GOF983059 GEH983058:GEJ983059 FUL983058:FUN983059 FKP983058:FKR983059 FAT983058:FAV983059 EQX983058:EQZ983059 EHB983058:EHD983059 DXF983058:DXH983059 DNJ983058:DNL983059 DDN983058:DDP983059 CTR983058:CTT983059 CJV983058:CJX983059 BZZ983058:CAB983059 BQD983058:BQF983059 BGH983058:BGJ983059 AWL983058:AWN983059 AMP983058:AMR983059 ACT983058:ACV983059 SX983058:SZ983059 JB983058:JD983059 F983058:H983059 WVN917522:WVP917523 WLR917522:WLT917523 WBV917522:WBX917523 VRZ917522:VSB917523 VID917522:VIF917523 UYH917522:UYJ917523 UOL917522:UON917523 UEP917522:UER917523 TUT917522:TUV917523 TKX917522:TKZ917523 TBB917522:TBD917523 SRF917522:SRH917523 SHJ917522:SHL917523 RXN917522:RXP917523 RNR917522:RNT917523 RDV917522:RDX917523 QTZ917522:QUB917523 QKD917522:QKF917523 QAH917522:QAJ917523 PQL917522:PQN917523 PGP917522:PGR917523 OWT917522:OWV917523 OMX917522:OMZ917523 ODB917522:ODD917523 NTF917522:NTH917523 NJJ917522:NJL917523 MZN917522:MZP917523 MPR917522:MPT917523 MFV917522:MFX917523 LVZ917522:LWB917523 LMD917522:LMF917523 LCH917522:LCJ917523 KSL917522:KSN917523 KIP917522:KIR917523 JYT917522:JYV917523 JOX917522:JOZ917523 JFB917522:JFD917523 IVF917522:IVH917523 ILJ917522:ILL917523 IBN917522:IBP917523 HRR917522:HRT917523 HHV917522:HHX917523 GXZ917522:GYB917523 GOD917522:GOF917523 GEH917522:GEJ917523 FUL917522:FUN917523 FKP917522:FKR917523 FAT917522:FAV917523 EQX917522:EQZ917523 EHB917522:EHD917523 DXF917522:DXH917523 DNJ917522:DNL917523 DDN917522:DDP917523 CTR917522:CTT917523 CJV917522:CJX917523 BZZ917522:CAB917523 BQD917522:BQF917523 BGH917522:BGJ917523 AWL917522:AWN917523 AMP917522:AMR917523 ACT917522:ACV917523 SX917522:SZ917523 JB917522:JD917523 F917522:H917523 WVN851986:WVP851987 WLR851986:WLT851987 WBV851986:WBX851987 VRZ851986:VSB851987 VID851986:VIF851987 UYH851986:UYJ851987 UOL851986:UON851987 UEP851986:UER851987 TUT851986:TUV851987 TKX851986:TKZ851987 TBB851986:TBD851987 SRF851986:SRH851987 SHJ851986:SHL851987 RXN851986:RXP851987 RNR851986:RNT851987 RDV851986:RDX851987 QTZ851986:QUB851987 QKD851986:QKF851987 QAH851986:QAJ851987 PQL851986:PQN851987 PGP851986:PGR851987 OWT851986:OWV851987 OMX851986:OMZ851987 ODB851986:ODD851987 NTF851986:NTH851987 NJJ851986:NJL851987 MZN851986:MZP851987 MPR851986:MPT851987 MFV851986:MFX851987 LVZ851986:LWB851987 LMD851986:LMF851987 LCH851986:LCJ851987 KSL851986:KSN851987 KIP851986:KIR851987 JYT851986:JYV851987 JOX851986:JOZ851987 JFB851986:JFD851987 IVF851986:IVH851987 ILJ851986:ILL851987 IBN851986:IBP851987 HRR851986:HRT851987 HHV851986:HHX851987 GXZ851986:GYB851987 GOD851986:GOF851987 GEH851986:GEJ851987 FUL851986:FUN851987 FKP851986:FKR851987 FAT851986:FAV851987 EQX851986:EQZ851987 EHB851986:EHD851987 DXF851986:DXH851987 DNJ851986:DNL851987 DDN851986:DDP851987 CTR851986:CTT851987 CJV851986:CJX851987 BZZ851986:CAB851987 BQD851986:BQF851987 BGH851986:BGJ851987 AWL851986:AWN851987 AMP851986:AMR851987 ACT851986:ACV851987 SX851986:SZ851987 JB851986:JD851987 F851986:H851987 WVN786450:WVP786451 WLR786450:WLT786451 WBV786450:WBX786451 VRZ786450:VSB786451 VID786450:VIF786451 UYH786450:UYJ786451 UOL786450:UON786451 UEP786450:UER786451 TUT786450:TUV786451 TKX786450:TKZ786451 TBB786450:TBD786451 SRF786450:SRH786451 SHJ786450:SHL786451 RXN786450:RXP786451 RNR786450:RNT786451 RDV786450:RDX786451 QTZ786450:QUB786451 QKD786450:QKF786451 QAH786450:QAJ786451 PQL786450:PQN786451 PGP786450:PGR786451 OWT786450:OWV786451 OMX786450:OMZ786451 ODB786450:ODD786451 NTF786450:NTH786451 NJJ786450:NJL786451 MZN786450:MZP786451 MPR786450:MPT786451 MFV786450:MFX786451 LVZ786450:LWB786451 LMD786450:LMF786451 LCH786450:LCJ786451 KSL786450:KSN786451 KIP786450:KIR786451 JYT786450:JYV786451 JOX786450:JOZ786451 JFB786450:JFD786451 IVF786450:IVH786451 ILJ786450:ILL786451 IBN786450:IBP786451 HRR786450:HRT786451 HHV786450:HHX786451 GXZ786450:GYB786451 GOD786450:GOF786451 GEH786450:GEJ786451 FUL786450:FUN786451 FKP786450:FKR786451 FAT786450:FAV786451 EQX786450:EQZ786451 EHB786450:EHD786451 DXF786450:DXH786451 DNJ786450:DNL786451 DDN786450:DDP786451 CTR786450:CTT786451 CJV786450:CJX786451 BZZ786450:CAB786451 BQD786450:BQF786451 BGH786450:BGJ786451 AWL786450:AWN786451 AMP786450:AMR786451 ACT786450:ACV786451 SX786450:SZ786451 JB786450:JD786451 F786450:H786451 WVN720914:WVP720915 WLR720914:WLT720915 WBV720914:WBX720915 VRZ720914:VSB720915 VID720914:VIF720915 UYH720914:UYJ720915 UOL720914:UON720915 UEP720914:UER720915 TUT720914:TUV720915 TKX720914:TKZ720915 TBB720914:TBD720915 SRF720914:SRH720915 SHJ720914:SHL720915 RXN720914:RXP720915 RNR720914:RNT720915 RDV720914:RDX720915 QTZ720914:QUB720915 QKD720914:QKF720915 QAH720914:QAJ720915 PQL720914:PQN720915 PGP720914:PGR720915 OWT720914:OWV720915 OMX720914:OMZ720915 ODB720914:ODD720915 NTF720914:NTH720915 NJJ720914:NJL720915 MZN720914:MZP720915 MPR720914:MPT720915 MFV720914:MFX720915 LVZ720914:LWB720915 LMD720914:LMF720915 LCH720914:LCJ720915 KSL720914:KSN720915 KIP720914:KIR720915 JYT720914:JYV720915 JOX720914:JOZ720915 JFB720914:JFD720915 IVF720914:IVH720915 ILJ720914:ILL720915 IBN720914:IBP720915 HRR720914:HRT720915 HHV720914:HHX720915 GXZ720914:GYB720915 GOD720914:GOF720915 GEH720914:GEJ720915 FUL720914:FUN720915 FKP720914:FKR720915 FAT720914:FAV720915 EQX720914:EQZ720915 EHB720914:EHD720915 DXF720914:DXH720915 DNJ720914:DNL720915 DDN720914:DDP720915 CTR720914:CTT720915 CJV720914:CJX720915 BZZ720914:CAB720915 BQD720914:BQF720915 BGH720914:BGJ720915 AWL720914:AWN720915 AMP720914:AMR720915 ACT720914:ACV720915 SX720914:SZ720915 JB720914:JD720915 F720914:H720915 WVN655378:WVP655379 WLR655378:WLT655379 WBV655378:WBX655379 VRZ655378:VSB655379 VID655378:VIF655379 UYH655378:UYJ655379 UOL655378:UON655379 UEP655378:UER655379 TUT655378:TUV655379 TKX655378:TKZ655379 TBB655378:TBD655379 SRF655378:SRH655379 SHJ655378:SHL655379 RXN655378:RXP655379 RNR655378:RNT655379 RDV655378:RDX655379 QTZ655378:QUB655379 QKD655378:QKF655379 QAH655378:QAJ655379 PQL655378:PQN655379 PGP655378:PGR655379 OWT655378:OWV655379 OMX655378:OMZ655379 ODB655378:ODD655379 NTF655378:NTH655379 NJJ655378:NJL655379 MZN655378:MZP655379 MPR655378:MPT655379 MFV655378:MFX655379 LVZ655378:LWB655379 LMD655378:LMF655379 LCH655378:LCJ655379 KSL655378:KSN655379 KIP655378:KIR655379 JYT655378:JYV655379 JOX655378:JOZ655379 JFB655378:JFD655379 IVF655378:IVH655379 ILJ655378:ILL655379 IBN655378:IBP655379 HRR655378:HRT655379 HHV655378:HHX655379 GXZ655378:GYB655379 GOD655378:GOF655379 GEH655378:GEJ655379 FUL655378:FUN655379 FKP655378:FKR655379 FAT655378:FAV655379 EQX655378:EQZ655379 EHB655378:EHD655379 DXF655378:DXH655379 DNJ655378:DNL655379 DDN655378:DDP655379 CTR655378:CTT655379 CJV655378:CJX655379 BZZ655378:CAB655379 BQD655378:BQF655379 BGH655378:BGJ655379 AWL655378:AWN655379 AMP655378:AMR655379 ACT655378:ACV655379 SX655378:SZ655379 JB655378:JD655379 F655378:H655379 WVN589842:WVP589843 WLR589842:WLT589843 WBV589842:WBX589843 VRZ589842:VSB589843 VID589842:VIF589843 UYH589842:UYJ589843 UOL589842:UON589843 UEP589842:UER589843 TUT589842:TUV589843 TKX589842:TKZ589843 TBB589842:TBD589843 SRF589842:SRH589843 SHJ589842:SHL589843 RXN589842:RXP589843 RNR589842:RNT589843 RDV589842:RDX589843 QTZ589842:QUB589843 QKD589842:QKF589843 QAH589842:QAJ589843 PQL589842:PQN589843 PGP589842:PGR589843 OWT589842:OWV589843 OMX589842:OMZ589843 ODB589842:ODD589843 NTF589842:NTH589843 NJJ589842:NJL589843 MZN589842:MZP589843 MPR589842:MPT589843 MFV589842:MFX589843 LVZ589842:LWB589843 LMD589842:LMF589843 LCH589842:LCJ589843 KSL589842:KSN589843 KIP589842:KIR589843 JYT589842:JYV589843 JOX589842:JOZ589843 JFB589842:JFD589843 IVF589842:IVH589843 ILJ589842:ILL589843 IBN589842:IBP589843 HRR589842:HRT589843 HHV589842:HHX589843 GXZ589842:GYB589843 GOD589842:GOF589843 GEH589842:GEJ589843 FUL589842:FUN589843 FKP589842:FKR589843 FAT589842:FAV589843 EQX589842:EQZ589843 EHB589842:EHD589843 DXF589842:DXH589843 DNJ589842:DNL589843 DDN589842:DDP589843 CTR589842:CTT589843 CJV589842:CJX589843 BZZ589842:CAB589843 BQD589842:BQF589843 BGH589842:BGJ589843 AWL589842:AWN589843 AMP589842:AMR589843 ACT589842:ACV589843 SX589842:SZ589843 JB589842:JD589843 F589842:H589843 WVN524306:WVP524307 WLR524306:WLT524307 WBV524306:WBX524307 VRZ524306:VSB524307 VID524306:VIF524307 UYH524306:UYJ524307 UOL524306:UON524307 UEP524306:UER524307 TUT524306:TUV524307 TKX524306:TKZ524307 TBB524306:TBD524307 SRF524306:SRH524307 SHJ524306:SHL524307 RXN524306:RXP524307 RNR524306:RNT524307 RDV524306:RDX524307 QTZ524306:QUB524307 QKD524306:QKF524307 QAH524306:QAJ524307 PQL524306:PQN524307 PGP524306:PGR524307 OWT524306:OWV524307 OMX524306:OMZ524307 ODB524306:ODD524307 NTF524306:NTH524307 NJJ524306:NJL524307 MZN524306:MZP524307 MPR524306:MPT524307 MFV524306:MFX524307 LVZ524306:LWB524307 LMD524306:LMF524307 LCH524306:LCJ524307 KSL524306:KSN524307 KIP524306:KIR524307 JYT524306:JYV524307 JOX524306:JOZ524307 JFB524306:JFD524307 IVF524306:IVH524307 ILJ524306:ILL524307 IBN524306:IBP524307 HRR524306:HRT524307 HHV524306:HHX524307 GXZ524306:GYB524307 GOD524306:GOF524307 GEH524306:GEJ524307 FUL524306:FUN524307 FKP524306:FKR524307 FAT524306:FAV524307 EQX524306:EQZ524307 EHB524306:EHD524307 DXF524306:DXH524307 DNJ524306:DNL524307 DDN524306:DDP524307 CTR524306:CTT524307 CJV524306:CJX524307 BZZ524306:CAB524307 BQD524306:BQF524307 BGH524306:BGJ524307 AWL524306:AWN524307 AMP524306:AMR524307 ACT524306:ACV524307 SX524306:SZ524307 JB524306:JD524307 F524306:H524307 WVN458770:WVP458771 WLR458770:WLT458771 WBV458770:WBX458771 VRZ458770:VSB458771 VID458770:VIF458771 UYH458770:UYJ458771 UOL458770:UON458771 UEP458770:UER458771 TUT458770:TUV458771 TKX458770:TKZ458771 TBB458770:TBD458771 SRF458770:SRH458771 SHJ458770:SHL458771 RXN458770:RXP458771 RNR458770:RNT458771 RDV458770:RDX458771 QTZ458770:QUB458771 QKD458770:QKF458771 QAH458770:QAJ458771 PQL458770:PQN458771 PGP458770:PGR458771 OWT458770:OWV458771 OMX458770:OMZ458771 ODB458770:ODD458771 NTF458770:NTH458771 NJJ458770:NJL458771 MZN458770:MZP458771 MPR458770:MPT458771 MFV458770:MFX458771 LVZ458770:LWB458771 LMD458770:LMF458771 LCH458770:LCJ458771 KSL458770:KSN458771 KIP458770:KIR458771 JYT458770:JYV458771 JOX458770:JOZ458771 JFB458770:JFD458771 IVF458770:IVH458771 ILJ458770:ILL458771 IBN458770:IBP458771 HRR458770:HRT458771 HHV458770:HHX458771 GXZ458770:GYB458771 GOD458770:GOF458771 GEH458770:GEJ458771 FUL458770:FUN458771 FKP458770:FKR458771 FAT458770:FAV458771 EQX458770:EQZ458771 EHB458770:EHD458771 DXF458770:DXH458771 DNJ458770:DNL458771 DDN458770:DDP458771 CTR458770:CTT458771 CJV458770:CJX458771 BZZ458770:CAB458771 BQD458770:BQF458771 BGH458770:BGJ458771 AWL458770:AWN458771 AMP458770:AMR458771 ACT458770:ACV458771 SX458770:SZ458771 JB458770:JD458771 F458770:H458771 WVN393234:WVP393235 WLR393234:WLT393235 WBV393234:WBX393235 VRZ393234:VSB393235 VID393234:VIF393235 UYH393234:UYJ393235 UOL393234:UON393235 UEP393234:UER393235 TUT393234:TUV393235 TKX393234:TKZ393235 TBB393234:TBD393235 SRF393234:SRH393235 SHJ393234:SHL393235 RXN393234:RXP393235 RNR393234:RNT393235 RDV393234:RDX393235 QTZ393234:QUB393235 QKD393234:QKF393235 QAH393234:QAJ393235 PQL393234:PQN393235 PGP393234:PGR393235 OWT393234:OWV393235 OMX393234:OMZ393235 ODB393234:ODD393235 NTF393234:NTH393235 NJJ393234:NJL393235 MZN393234:MZP393235 MPR393234:MPT393235 MFV393234:MFX393235 LVZ393234:LWB393235 LMD393234:LMF393235 LCH393234:LCJ393235 KSL393234:KSN393235 KIP393234:KIR393235 JYT393234:JYV393235 JOX393234:JOZ393235 JFB393234:JFD393235 IVF393234:IVH393235 ILJ393234:ILL393235 IBN393234:IBP393235 HRR393234:HRT393235 HHV393234:HHX393235 GXZ393234:GYB393235 GOD393234:GOF393235 GEH393234:GEJ393235 FUL393234:FUN393235 FKP393234:FKR393235 FAT393234:FAV393235 EQX393234:EQZ393235 EHB393234:EHD393235 DXF393234:DXH393235 DNJ393234:DNL393235 DDN393234:DDP393235 CTR393234:CTT393235 CJV393234:CJX393235 BZZ393234:CAB393235 BQD393234:BQF393235 BGH393234:BGJ393235 AWL393234:AWN393235 AMP393234:AMR393235 ACT393234:ACV393235 SX393234:SZ393235 JB393234:JD393235 F393234:H393235 WVN327698:WVP327699 WLR327698:WLT327699 WBV327698:WBX327699 VRZ327698:VSB327699 VID327698:VIF327699 UYH327698:UYJ327699 UOL327698:UON327699 UEP327698:UER327699 TUT327698:TUV327699 TKX327698:TKZ327699 TBB327698:TBD327699 SRF327698:SRH327699 SHJ327698:SHL327699 RXN327698:RXP327699 RNR327698:RNT327699 RDV327698:RDX327699 QTZ327698:QUB327699 QKD327698:QKF327699 QAH327698:QAJ327699 PQL327698:PQN327699 PGP327698:PGR327699 OWT327698:OWV327699 OMX327698:OMZ327699 ODB327698:ODD327699 NTF327698:NTH327699 NJJ327698:NJL327699 MZN327698:MZP327699 MPR327698:MPT327699 MFV327698:MFX327699 LVZ327698:LWB327699 LMD327698:LMF327699 LCH327698:LCJ327699 KSL327698:KSN327699 KIP327698:KIR327699 JYT327698:JYV327699 JOX327698:JOZ327699 JFB327698:JFD327699 IVF327698:IVH327699 ILJ327698:ILL327699 IBN327698:IBP327699 HRR327698:HRT327699 HHV327698:HHX327699 GXZ327698:GYB327699 GOD327698:GOF327699 GEH327698:GEJ327699 FUL327698:FUN327699 FKP327698:FKR327699 FAT327698:FAV327699 EQX327698:EQZ327699 EHB327698:EHD327699 DXF327698:DXH327699 DNJ327698:DNL327699 DDN327698:DDP327699 CTR327698:CTT327699 CJV327698:CJX327699 BZZ327698:CAB327699 BQD327698:BQF327699 BGH327698:BGJ327699 AWL327698:AWN327699 AMP327698:AMR327699 ACT327698:ACV327699 SX327698:SZ327699 JB327698:JD327699 F327698:H327699 WVN262162:WVP262163 WLR262162:WLT262163 WBV262162:WBX262163 VRZ262162:VSB262163 VID262162:VIF262163 UYH262162:UYJ262163 UOL262162:UON262163 UEP262162:UER262163 TUT262162:TUV262163 TKX262162:TKZ262163 TBB262162:TBD262163 SRF262162:SRH262163 SHJ262162:SHL262163 RXN262162:RXP262163 RNR262162:RNT262163 RDV262162:RDX262163 QTZ262162:QUB262163 QKD262162:QKF262163 QAH262162:QAJ262163 PQL262162:PQN262163 PGP262162:PGR262163 OWT262162:OWV262163 OMX262162:OMZ262163 ODB262162:ODD262163 NTF262162:NTH262163 NJJ262162:NJL262163 MZN262162:MZP262163 MPR262162:MPT262163 MFV262162:MFX262163 LVZ262162:LWB262163 LMD262162:LMF262163 LCH262162:LCJ262163 KSL262162:KSN262163 KIP262162:KIR262163 JYT262162:JYV262163 JOX262162:JOZ262163 JFB262162:JFD262163 IVF262162:IVH262163 ILJ262162:ILL262163 IBN262162:IBP262163 HRR262162:HRT262163 HHV262162:HHX262163 GXZ262162:GYB262163 GOD262162:GOF262163 GEH262162:GEJ262163 FUL262162:FUN262163 FKP262162:FKR262163 FAT262162:FAV262163 EQX262162:EQZ262163 EHB262162:EHD262163 DXF262162:DXH262163 DNJ262162:DNL262163 DDN262162:DDP262163 CTR262162:CTT262163 CJV262162:CJX262163 BZZ262162:CAB262163 BQD262162:BQF262163 BGH262162:BGJ262163 AWL262162:AWN262163 AMP262162:AMR262163 ACT262162:ACV262163 SX262162:SZ262163 JB262162:JD262163 F262162:H262163 WVN196626:WVP196627 WLR196626:WLT196627 WBV196626:WBX196627 VRZ196626:VSB196627 VID196626:VIF196627 UYH196626:UYJ196627 UOL196626:UON196627 UEP196626:UER196627 TUT196626:TUV196627 TKX196626:TKZ196627 TBB196626:TBD196627 SRF196626:SRH196627 SHJ196626:SHL196627 RXN196626:RXP196627 RNR196626:RNT196627 RDV196626:RDX196627 QTZ196626:QUB196627 QKD196626:QKF196627 QAH196626:QAJ196627 PQL196626:PQN196627 PGP196626:PGR196627 OWT196626:OWV196627 OMX196626:OMZ196627 ODB196626:ODD196627 NTF196626:NTH196627 NJJ196626:NJL196627 MZN196626:MZP196627 MPR196626:MPT196627 MFV196626:MFX196627 LVZ196626:LWB196627 LMD196626:LMF196627 LCH196626:LCJ196627 KSL196626:KSN196627 KIP196626:KIR196627 JYT196626:JYV196627 JOX196626:JOZ196627 JFB196626:JFD196627 IVF196626:IVH196627 ILJ196626:ILL196627 IBN196626:IBP196627 HRR196626:HRT196627 HHV196626:HHX196627 GXZ196626:GYB196627 GOD196626:GOF196627 GEH196626:GEJ196627 FUL196626:FUN196627 FKP196626:FKR196627 FAT196626:FAV196627 EQX196626:EQZ196627 EHB196626:EHD196627 DXF196626:DXH196627 DNJ196626:DNL196627 DDN196626:DDP196627 CTR196626:CTT196627 CJV196626:CJX196627 BZZ196626:CAB196627 BQD196626:BQF196627 BGH196626:BGJ196627 AWL196626:AWN196627 AMP196626:AMR196627 ACT196626:ACV196627 SX196626:SZ196627 JB196626:JD196627 F196626:H196627 WVN131090:WVP131091 WLR131090:WLT131091 WBV131090:WBX131091 VRZ131090:VSB131091 VID131090:VIF131091 UYH131090:UYJ131091 UOL131090:UON131091 UEP131090:UER131091 TUT131090:TUV131091 TKX131090:TKZ131091 TBB131090:TBD131091 SRF131090:SRH131091 SHJ131090:SHL131091 RXN131090:RXP131091 RNR131090:RNT131091 RDV131090:RDX131091 QTZ131090:QUB131091 QKD131090:QKF131091 QAH131090:QAJ131091 PQL131090:PQN131091 PGP131090:PGR131091 OWT131090:OWV131091 OMX131090:OMZ131091 ODB131090:ODD131091 NTF131090:NTH131091 NJJ131090:NJL131091 MZN131090:MZP131091 MPR131090:MPT131091 MFV131090:MFX131091 LVZ131090:LWB131091 LMD131090:LMF131091 LCH131090:LCJ131091 KSL131090:KSN131091 KIP131090:KIR131091 JYT131090:JYV131091 JOX131090:JOZ131091 JFB131090:JFD131091 IVF131090:IVH131091 ILJ131090:ILL131091 IBN131090:IBP131091 HRR131090:HRT131091 HHV131090:HHX131091 GXZ131090:GYB131091 GOD131090:GOF131091 GEH131090:GEJ131091 FUL131090:FUN131091 FKP131090:FKR131091 FAT131090:FAV131091 EQX131090:EQZ131091 EHB131090:EHD131091 DXF131090:DXH131091 DNJ131090:DNL131091 DDN131090:DDP131091 CTR131090:CTT131091 CJV131090:CJX131091 BZZ131090:CAB131091 BQD131090:BQF131091 BGH131090:BGJ131091 AWL131090:AWN131091 AMP131090:AMR131091 ACT131090:ACV131091 SX131090:SZ131091 JB131090:JD131091 F131090:H131091 WVN65554:WVP65555 WLR65554:WLT65555 WBV65554:WBX65555 VRZ65554:VSB65555 VID65554:VIF65555 UYH65554:UYJ65555 UOL65554:UON65555 UEP65554:UER65555 TUT65554:TUV65555 TKX65554:TKZ65555 TBB65554:TBD65555 SRF65554:SRH65555 SHJ65554:SHL65555 RXN65554:RXP65555 RNR65554:RNT65555 RDV65554:RDX65555 QTZ65554:QUB65555 QKD65554:QKF65555 QAH65554:QAJ65555 PQL65554:PQN65555 PGP65554:PGR65555 OWT65554:OWV65555 OMX65554:OMZ65555 ODB65554:ODD65555 NTF65554:NTH65555 NJJ65554:NJL65555 MZN65554:MZP65555 MPR65554:MPT65555 MFV65554:MFX65555 LVZ65554:LWB65555 LMD65554:LMF65555 LCH65554:LCJ65555 KSL65554:KSN65555 KIP65554:KIR65555 JYT65554:JYV65555 JOX65554:JOZ65555 JFB65554:JFD65555 IVF65554:IVH65555 ILJ65554:ILL65555 IBN65554:IBP65555 HRR65554:HRT65555 HHV65554:HHX65555 GXZ65554:GYB65555 GOD65554:GOF65555 GEH65554:GEJ65555 FUL65554:FUN65555 FKP65554:FKR65555 FAT65554:FAV65555 EQX65554:EQZ65555 EHB65554:EHD65555 DXF65554:DXH65555 DNJ65554:DNL65555 DDN65554:DDP65555 CTR65554:CTT65555 CJV65554:CJX65555 BZZ65554:CAB65555 BQD65554:BQF65555 BGH65554:BGJ65555 AWL65554:AWN65555 AMP65554:AMR65555 ACT65554:ACV65555 SX65554:SZ65555 JB65554:JD65555 F65554:H65555 WVN17:WVP18 WLR17:WLT18 WBV17:WBX18 VRZ17:VSB18 VID17:VIF18 UYH17:UYJ18 UOL17:UON18 UEP17:UER18 TUT17:TUV18 TKX17:TKZ18 TBB17:TBD18 SRF17:SRH18 SHJ17:SHL18 RXN17:RXP18 RNR17:RNT18 RDV17:RDX18 QTZ17:QUB18 QKD17:QKF18 QAH17:QAJ18 PQL17:PQN18 PGP17:PGR18 OWT17:OWV18 OMX17:OMZ18 ODB17:ODD18 NTF17:NTH18 NJJ17:NJL18 MZN17:MZP18 MPR17:MPT18 MFV17:MFX18 LVZ17:LWB18 LMD17:LMF18 LCH17:LCJ18 KSL17:KSN18 KIP17:KIR18 JYT17:JYV18 JOX17:JOZ18 JFB17:JFD18 IVF17:IVH18 ILJ17:ILL18 IBN17:IBP18 HRR17:HRT18 HHV17:HHX18 GXZ17:GYB18 GOD17:GOF18 GEH17:GEJ18 FUL17:FUN18 FKP17:FKR18 FAT17:FAV18 EQX17:EQZ18 EHB17:EHD18 DXF17:DXH18 DNJ17:DNL18 DDN17:DDP18 CTR17:CTT18 CJV17:CJX18 BZZ17:CAB18 BQD17:BQF18 BGH17:BGJ18 AWL17:AWN18 AMP17:AMR18 ACT17:ACV18 SX17:SZ18 F17:H18" xr:uid="{00000000-0002-0000-0600-000000000000}">
      <formula1>$S$22:$S$28</formula1>
    </dataValidation>
    <dataValidation type="list" allowBlank="1" showInputMessage="1" showErrorMessage="1" sqref="JB20:JD23 WVN983061:WVP983064 WLR983061:WLT983064 WBV983061:WBX983064 VRZ983061:VSB983064 VID983061:VIF983064 UYH983061:UYJ983064 UOL983061:UON983064 UEP983061:UER983064 TUT983061:TUV983064 TKX983061:TKZ983064 TBB983061:TBD983064 SRF983061:SRH983064 SHJ983061:SHL983064 RXN983061:RXP983064 RNR983061:RNT983064 RDV983061:RDX983064 QTZ983061:QUB983064 QKD983061:QKF983064 QAH983061:QAJ983064 PQL983061:PQN983064 PGP983061:PGR983064 OWT983061:OWV983064 OMX983061:OMZ983064 ODB983061:ODD983064 NTF983061:NTH983064 NJJ983061:NJL983064 MZN983061:MZP983064 MPR983061:MPT983064 MFV983061:MFX983064 LVZ983061:LWB983064 LMD983061:LMF983064 LCH983061:LCJ983064 KSL983061:KSN983064 KIP983061:KIR983064 JYT983061:JYV983064 JOX983061:JOZ983064 JFB983061:JFD983064 IVF983061:IVH983064 ILJ983061:ILL983064 IBN983061:IBP983064 HRR983061:HRT983064 HHV983061:HHX983064 GXZ983061:GYB983064 GOD983061:GOF983064 GEH983061:GEJ983064 FUL983061:FUN983064 FKP983061:FKR983064 FAT983061:FAV983064 EQX983061:EQZ983064 EHB983061:EHD983064 DXF983061:DXH983064 DNJ983061:DNL983064 DDN983061:DDP983064 CTR983061:CTT983064 CJV983061:CJX983064 BZZ983061:CAB983064 BQD983061:BQF983064 BGH983061:BGJ983064 AWL983061:AWN983064 AMP983061:AMR983064 ACT983061:ACV983064 SX983061:SZ983064 JB983061:JD983064 F983061:H983064 WVN917525:WVP917528 WLR917525:WLT917528 WBV917525:WBX917528 VRZ917525:VSB917528 VID917525:VIF917528 UYH917525:UYJ917528 UOL917525:UON917528 UEP917525:UER917528 TUT917525:TUV917528 TKX917525:TKZ917528 TBB917525:TBD917528 SRF917525:SRH917528 SHJ917525:SHL917528 RXN917525:RXP917528 RNR917525:RNT917528 RDV917525:RDX917528 QTZ917525:QUB917528 QKD917525:QKF917528 QAH917525:QAJ917528 PQL917525:PQN917528 PGP917525:PGR917528 OWT917525:OWV917528 OMX917525:OMZ917528 ODB917525:ODD917528 NTF917525:NTH917528 NJJ917525:NJL917528 MZN917525:MZP917528 MPR917525:MPT917528 MFV917525:MFX917528 LVZ917525:LWB917528 LMD917525:LMF917528 LCH917525:LCJ917528 KSL917525:KSN917528 KIP917525:KIR917528 JYT917525:JYV917528 JOX917525:JOZ917528 JFB917525:JFD917528 IVF917525:IVH917528 ILJ917525:ILL917528 IBN917525:IBP917528 HRR917525:HRT917528 HHV917525:HHX917528 GXZ917525:GYB917528 GOD917525:GOF917528 GEH917525:GEJ917528 FUL917525:FUN917528 FKP917525:FKR917528 FAT917525:FAV917528 EQX917525:EQZ917528 EHB917525:EHD917528 DXF917525:DXH917528 DNJ917525:DNL917528 DDN917525:DDP917528 CTR917525:CTT917528 CJV917525:CJX917528 BZZ917525:CAB917528 BQD917525:BQF917528 BGH917525:BGJ917528 AWL917525:AWN917528 AMP917525:AMR917528 ACT917525:ACV917528 SX917525:SZ917528 JB917525:JD917528 F917525:H917528 WVN851989:WVP851992 WLR851989:WLT851992 WBV851989:WBX851992 VRZ851989:VSB851992 VID851989:VIF851992 UYH851989:UYJ851992 UOL851989:UON851992 UEP851989:UER851992 TUT851989:TUV851992 TKX851989:TKZ851992 TBB851989:TBD851992 SRF851989:SRH851992 SHJ851989:SHL851992 RXN851989:RXP851992 RNR851989:RNT851992 RDV851989:RDX851992 QTZ851989:QUB851992 QKD851989:QKF851992 QAH851989:QAJ851992 PQL851989:PQN851992 PGP851989:PGR851992 OWT851989:OWV851992 OMX851989:OMZ851992 ODB851989:ODD851992 NTF851989:NTH851992 NJJ851989:NJL851992 MZN851989:MZP851992 MPR851989:MPT851992 MFV851989:MFX851992 LVZ851989:LWB851992 LMD851989:LMF851992 LCH851989:LCJ851992 KSL851989:KSN851992 KIP851989:KIR851992 JYT851989:JYV851992 JOX851989:JOZ851992 JFB851989:JFD851992 IVF851989:IVH851992 ILJ851989:ILL851992 IBN851989:IBP851992 HRR851989:HRT851992 HHV851989:HHX851992 GXZ851989:GYB851992 GOD851989:GOF851992 GEH851989:GEJ851992 FUL851989:FUN851992 FKP851989:FKR851992 FAT851989:FAV851992 EQX851989:EQZ851992 EHB851989:EHD851992 DXF851989:DXH851992 DNJ851989:DNL851992 DDN851989:DDP851992 CTR851989:CTT851992 CJV851989:CJX851992 BZZ851989:CAB851992 BQD851989:BQF851992 BGH851989:BGJ851992 AWL851989:AWN851992 AMP851989:AMR851992 ACT851989:ACV851992 SX851989:SZ851992 JB851989:JD851992 F851989:H851992 WVN786453:WVP786456 WLR786453:WLT786456 WBV786453:WBX786456 VRZ786453:VSB786456 VID786453:VIF786456 UYH786453:UYJ786456 UOL786453:UON786456 UEP786453:UER786456 TUT786453:TUV786456 TKX786453:TKZ786456 TBB786453:TBD786456 SRF786453:SRH786456 SHJ786453:SHL786456 RXN786453:RXP786456 RNR786453:RNT786456 RDV786453:RDX786456 QTZ786453:QUB786456 QKD786453:QKF786456 QAH786453:QAJ786456 PQL786453:PQN786456 PGP786453:PGR786456 OWT786453:OWV786456 OMX786453:OMZ786456 ODB786453:ODD786456 NTF786453:NTH786456 NJJ786453:NJL786456 MZN786453:MZP786456 MPR786453:MPT786456 MFV786453:MFX786456 LVZ786453:LWB786456 LMD786453:LMF786456 LCH786453:LCJ786456 KSL786453:KSN786456 KIP786453:KIR786456 JYT786453:JYV786456 JOX786453:JOZ786456 JFB786453:JFD786456 IVF786453:IVH786456 ILJ786453:ILL786456 IBN786453:IBP786456 HRR786453:HRT786456 HHV786453:HHX786456 GXZ786453:GYB786456 GOD786453:GOF786456 GEH786453:GEJ786456 FUL786453:FUN786456 FKP786453:FKR786456 FAT786453:FAV786456 EQX786453:EQZ786456 EHB786453:EHD786456 DXF786453:DXH786456 DNJ786453:DNL786456 DDN786453:DDP786456 CTR786453:CTT786456 CJV786453:CJX786456 BZZ786453:CAB786456 BQD786453:BQF786456 BGH786453:BGJ786456 AWL786453:AWN786456 AMP786453:AMR786456 ACT786453:ACV786456 SX786453:SZ786456 JB786453:JD786456 F786453:H786456 WVN720917:WVP720920 WLR720917:WLT720920 WBV720917:WBX720920 VRZ720917:VSB720920 VID720917:VIF720920 UYH720917:UYJ720920 UOL720917:UON720920 UEP720917:UER720920 TUT720917:TUV720920 TKX720917:TKZ720920 TBB720917:TBD720920 SRF720917:SRH720920 SHJ720917:SHL720920 RXN720917:RXP720920 RNR720917:RNT720920 RDV720917:RDX720920 QTZ720917:QUB720920 QKD720917:QKF720920 QAH720917:QAJ720920 PQL720917:PQN720920 PGP720917:PGR720920 OWT720917:OWV720920 OMX720917:OMZ720920 ODB720917:ODD720920 NTF720917:NTH720920 NJJ720917:NJL720920 MZN720917:MZP720920 MPR720917:MPT720920 MFV720917:MFX720920 LVZ720917:LWB720920 LMD720917:LMF720920 LCH720917:LCJ720920 KSL720917:KSN720920 KIP720917:KIR720920 JYT720917:JYV720920 JOX720917:JOZ720920 JFB720917:JFD720920 IVF720917:IVH720920 ILJ720917:ILL720920 IBN720917:IBP720920 HRR720917:HRT720920 HHV720917:HHX720920 GXZ720917:GYB720920 GOD720917:GOF720920 GEH720917:GEJ720920 FUL720917:FUN720920 FKP720917:FKR720920 FAT720917:FAV720920 EQX720917:EQZ720920 EHB720917:EHD720920 DXF720917:DXH720920 DNJ720917:DNL720920 DDN720917:DDP720920 CTR720917:CTT720920 CJV720917:CJX720920 BZZ720917:CAB720920 BQD720917:BQF720920 BGH720917:BGJ720920 AWL720917:AWN720920 AMP720917:AMR720920 ACT720917:ACV720920 SX720917:SZ720920 JB720917:JD720920 F720917:H720920 WVN655381:WVP655384 WLR655381:WLT655384 WBV655381:WBX655384 VRZ655381:VSB655384 VID655381:VIF655384 UYH655381:UYJ655384 UOL655381:UON655384 UEP655381:UER655384 TUT655381:TUV655384 TKX655381:TKZ655384 TBB655381:TBD655384 SRF655381:SRH655384 SHJ655381:SHL655384 RXN655381:RXP655384 RNR655381:RNT655384 RDV655381:RDX655384 QTZ655381:QUB655384 QKD655381:QKF655384 QAH655381:QAJ655384 PQL655381:PQN655384 PGP655381:PGR655384 OWT655381:OWV655384 OMX655381:OMZ655384 ODB655381:ODD655384 NTF655381:NTH655384 NJJ655381:NJL655384 MZN655381:MZP655384 MPR655381:MPT655384 MFV655381:MFX655384 LVZ655381:LWB655384 LMD655381:LMF655384 LCH655381:LCJ655384 KSL655381:KSN655384 KIP655381:KIR655384 JYT655381:JYV655384 JOX655381:JOZ655384 JFB655381:JFD655384 IVF655381:IVH655384 ILJ655381:ILL655384 IBN655381:IBP655384 HRR655381:HRT655384 HHV655381:HHX655384 GXZ655381:GYB655384 GOD655381:GOF655384 GEH655381:GEJ655384 FUL655381:FUN655384 FKP655381:FKR655384 FAT655381:FAV655384 EQX655381:EQZ655384 EHB655381:EHD655384 DXF655381:DXH655384 DNJ655381:DNL655384 DDN655381:DDP655384 CTR655381:CTT655384 CJV655381:CJX655384 BZZ655381:CAB655384 BQD655381:BQF655384 BGH655381:BGJ655384 AWL655381:AWN655384 AMP655381:AMR655384 ACT655381:ACV655384 SX655381:SZ655384 JB655381:JD655384 F655381:H655384 WVN589845:WVP589848 WLR589845:WLT589848 WBV589845:WBX589848 VRZ589845:VSB589848 VID589845:VIF589848 UYH589845:UYJ589848 UOL589845:UON589848 UEP589845:UER589848 TUT589845:TUV589848 TKX589845:TKZ589848 TBB589845:TBD589848 SRF589845:SRH589848 SHJ589845:SHL589848 RXN589845:RXP589848 RNR589845:RNT589848 RDV589845:RDX589848 QTZ589845:QUB589848 QKD589845:QKF589848 QAH589845:QAJ589848 PQL589845:PQN589848 PGP589845:PGR589848 OWT589845:OWV589848 OMX589845:OMZ589848 ODB589845:ODD589848 NTF589845:NTH589848 NJJ589845:NJL589848 MZN589845:MZP589848 MPR589845:MPT589848 MFV589845:MFX589848 LVZ589845:LWB589848 LMD589845:LMF589848 LCH589845:LCJ589848 KSL589845:KSN589848 KIP589845:KIR589848 JYT589845:JYV589848 JOX589845:JOZ589848 JFB589845:JFD589848 IVF589845:IVH589848 ILJ589845:ILL589848 IBN589845:IBP589848 HRR589845:HRT589848 HHV589845:HHX589848 GXZ589845:GYB589848 GOD589845:GOF589848 GEH589845:GEJ589848 FUL589845:FUN589848 FKP589845:FKR589848 FAT589845:FAV589848 EQX589845:EQZ589848 EHB589845:EHD589848 DXF589845:DXH589848 DNJ589845:DNL589848 DDN589845:DDP589848 CTR589845:CTT589848 CJV589845:CJX589848 BZZ589845:CAB589848 BQD589845:BQF589848 BGH589845:BGJ589848 AWL589845:AWN589848 AMP589845:AMR589848 ACT589845:ACV589848 SX589845:SZ589848 JB589845:JD589848 F589845:H589848 WVN524309:WVP524312 WLR524309:WLT524312 WBV524309:WBX524312 VRZ524309:VSB524312 VID524309:VIF524312 UYH524309:UYJ524312 UOL524309:UON524312 UEP524309:UER524312 TUT524309:TUV524312 TKX524309:TKZ524312 TBB524309:TBD524312 SRF524309:SRH524312 SHJ524309:SHL524312 RXN524309:RXP524312 RNR524309:RNT524312 RDV524309:RDX524312 QTZ524309:QUB524312 QKD524309:QKF524312 QAH524309:QAJ524312 PQL524309:PQN524312 PGP524309:PGR524312 OWT524309:OWV524312 OMX524309:OMZ524312 ODB524309:ODD524312 NTF524309:NTH524312 NJJ524309:NJL524312 MZN524309:MZP524312 MPR524309:MPT524312 MFV524309:MFX524312 LVZ524309:LWB524312 LMD524309:LMF524312 LCH524309:LCJ524312 KSL524309:KSN524312 KIP524309:KIR524312 JYT524309:JYV524312 JOX524309:JOZ524312 JFB524309:JFD524312 IVF524309:IVH524312 ILJ524309:ILL524312 IBN524309:IBP524312 HRR524309:HRT524312 HHV524309:HHX524312 GXZ524309:GYB524312 GOD524309:GOF524312 GEH524309:GEJ524312 FUL524309:FUN524312 FKP524309:FKR524312 FAT524309:FAV524312 EQX524309:EQZ524312 EHB524309:EHD524312 DXF524309:DXH524312 DNJ524309:DNL524312 DDN524309:DDP524312 CTR524309:CTT524312 CJV524309:CJX524312 BZZ524309:CAB524312 BQD524309:BQF524312 BGH524309:BGJ524312 AWL524309:AWN524312 AMP524309:AMR524312 ACT524309:ACV524312 SX524309:SZ524312 JB524309:JD524312 F524309:H524312 WVN458773:WVP458776 WLR458773:WLT458776 WBV458773:WBX458776 VRZ458773:VSB458776 VID458773:VIF458776 UYH458773:UYJ458776 UOL458773:UON458776 UEP458773:UER458776 TUT458773:TUV458776 TKX458773:TKZ458776 TBB458773:TBD458776 SRF458773:SRH458776 SHJ458773:SHL458776 RXN458773:RXP458776 RNR458773:RNT458776 RDV458773:RDX458776 QTZ458773:QUB458776 QKD458773:QKF458776 QAH458773:QAJ458776 PQL458773:PQN458776 PGP458773:PGR458776 OWT458773:OWV458776 OMX458773:OMZ458776 ODB458773:ODD458776 NTF458773:NTH458776 NJJ458773:NJL458776 MZN458773:MZP458776 MPR458773:MPT458776 MFV458773:MFX458776 LVZ458773:LWB458776 LMD458773:LMF458776 LCH458773:LCJ458776 KSL458773:KSN458776 KIP458773:KIR458776 JYT458773:JYV458776 JOX458773:JOZ458776 JFB458773:JFD458776 IVF458773:IVH458776 ILJ458773:ILL458776 IBN458773:IBP458776 HRR458773:HRT458776 HHV458773:HHX458776 GXZ458773:GYB458776 GOD458773:GOF458776 GEH458773:GEJ458776 FUL458773:FUN458776 FKP458773:FKR458776 FAT458773:FAV458776 EQX458773:EQZ458776 EHB458773:EHD458776 DXF458773:DXH458776 DNJ458773:DNL458776 DDN458773:DDP458776 CTR458773:CTT458776 CJV458773:CJX458776 BZZ458773:CAB458776 BQD458773:BQF458776 BGH458773:BGJ458776 AWL458773:AWN458776 AMP458773:AMR458776 ACT458773:ACV458776 SX458773:SZ458776 JB458773:JD458776 F458773:H458776 WVN393237:WVP393240 WLR393237:WLT393240 WBV393237:WBX393240 VRZ393237:VSB393240 VID393237:VIF393240 UYH393237:UYJ393240 UOL393237:UON393240 UEP393237:UER393240 TUT393237:TUV393240 TKX393237:TKZ393240 TBB393237:TBD393240 SRF393237:SRH393240 SHJ393237:SHL393240 RXN393237:RXP393240 RNR393237:RNT393240 RDV393237:RDX393240 QTZ393237:QUB393240 QKD393237:QKF393240 QAH393237:QAJ393240 PQL393237:PQN393240 PGP393237:PGR393240 OWT393237:OWV393240 OMX393237:OMZ393240 ODB393237:ODD393240 NTF393237:NTH393240 NJJ393237:NJL393240 MZN393237:MZP393240 MPR393237:MPT393240 MFV393237:MFX393240 LVZ393237:LWB393240 LMD393237:LMF393240 LCH393237:LCJ393240 KSL393237:KSN393240 KIP393237:KIR393240 JYT393237:JYV393240 JOX393237:JOZ393240 JFB393237:JFD393240 IVF393237:IVH393240 ILJ393237:ILL393240 IBN393237:IBP393240 HRR393237:HRT393240 HHV393237:HHX393240 GXZ393237:GYB393240 GOD393237:GOF393240 GEH393237:GEJ393240 FUL393237:FUN393240 FKP393237:FKR393240 FAT393237:FAV393240 EQX393237:EQZ393240 EHB393237:EHD393240 DXF393237:DXH393240 DNJ393237:DNL393240 DDN393237:DDP393240 CTR393237:CTT393240 CJV393237:CJX393240 BZZ393237:CAB393240 BQD393237:BQF393240 BGH393237:BGJ393240 AWL393237:AWN393240 AMP393237:AMR393240 ACT393237:ACV393240 SX393237:SZ393240 JB393237:JD393240 F393237:H393240 WVN327701:WVP327704 WLR327701:WLT327704 WBV327701:WBX327704 VRZ327701:VSB327704 VID327701:VIF327704 UYH327701:UYJ327704 UOL327701:UON327704 UEP327701:UER327704 TUT327701:TUV327704 TKX327701:TKZ327704 TBB327701:TBD327704 SRF327701:SRH327704 SHJ327701:SHL327704 RXN327701:RXP327704 RNR327701:RNT327704 RDV327701:RDX327704 QTZ327701:QUB327704 QKD327701:QKF327704 QAH327701:QAJ327704 PQL327701:PQN327704 PGP327701:PGR327704 OWT327701:OWV327704 OMX327701:OMZ327704 ODB327701:ODD327704 NTF327701:NTH327704 NJJ327701:NJL327704 MZN327701:MZP327704 MPR327701:MPT327704 MFV327701:MFX327704 LVZ327701:LWB327704 LMD327701:LMF327704 LCH327701:LCJ327704 KSL327701:KSN327704 KIP327701:KIR327704 JYT327701:JYV327704 JOX327701:JOZ327704 JFB327701:JFD327704 IVF327701:IVH327704 ILJ327701:ILL327704 IBN327701:IBP327704 HRR327701:HRT327704 HHV327701:HHX327704 GXZ327701:GYB327704 GOD327701:GOF327704 GEH327701:GEJ327704 FUL327701:FUN327704 FKP327701:FKR327704 FAT327701:FAV327704 EQX327701:EQZ327704 EHB327701:EHD327704 DXF327701:DXH327704 DNJ327701:DNL327704 DDN327701:DDP327704 CTR327701:CTT327704 CJV327701:CJX327704 BZZ327701:CAB327704 BQD327701:BQF327704 BGH327701:BGJ327704 AWL327701:AWN327704 AMP327701:AMR327704 ACT327701:ACV327704 SX327701:SZ327704 JB327701:JD327704 F327701:H327704 WVN262165:WVP262168 WLR262165:WLT262168 WBV262165:WBX262168 VRZ262165:VSB262168 VID262165:VIF262168 UYH262165:UYJ262168 UOL262165:UON262168 UEP262165:UER262168 TUT262165:TUV262168 TKX262165:TKZ262168 TBB262165:TBD262168 SRF262165:SRH262168 SHJ262165:SHL262168 RXN262165:RXP262168 RNR262165:RNT262168 RDV262165:RDX262168 QTZ262165:QUB262168 QKD262165:QKF262168 QAH262165:QAJ262168 PQL262165:PQN262168 PGP262165:PGR262168 OWT262165:OWV262168 OMX262165:OMZ262168 ODB262165:ODD262168 NTF262165:NTH262168 NJJ262165:NJL262168 MZN262165:MZP262168 MPR262165:MPT262168 MFV262165:MFX262168 LVZ262165:LWB262168 LMD262165:LMF262168 LCH262165:LCJ262168 KSL262165:KSN262168 KIP262165:KIR262168 JYT262165:JYV262168 JOX262165:JOZ262168 JFB262165:JFD262168 IVF262165:IVH262168 ILJ262165:ILL262168 IBN262165:IBP262168 HRR262165:HRT262168 HHV262165:HHX262168 GXZ262165:GYB262168 GOD262165:GOF262168 GEH262165:GEJ262168 FUL262165:FUN262168 FKP262165:FKR262168 FAT262165:FAV262168 EQX262165:EQZ262168 EHB262165:EHD262168 DXF262165:DXH262168 DNJ262165:DNL262168 DDN262165:DDP262168 CTR262165:CTT262168 CJV262165:CJX262168 BZZ262165:CAB262168 BQD262165:BQF262168 BGH262165:BGJ262168 AWL262165:AWN262168 AMP262165:AMR262168 ACT262165:ACV262168 SX262165:SZ262168 JB262165:JD262168 F262165:H262168 WVN196629:WVP196632 WLR196629:WLT196632 WBV196629:WBX196632 VRZ196629:VSB196632 VID196629:VIF196632 UYH196629:UYJ196632 UOL196629:UON196632 UEP196629:UER196632 TUT196629:TUV196632 TKX196629:TKZ196632 TBB196629:TBD196632 SRF196629:SRH196632 SHJ196629:SHL196632 RXN196629:RXP196632 RNR196629:RNT196632 RDV196629:RDX196632 QTZ196629:QUB196632 QKD196629:QKF196632 QAH196629:QAJ196632 PQL196629:PQN196632 PGP196629:PGR196632 OWT196629:OWV196632 OMX196629:OMZ196632 ODB196629:ODD196632 NTF196629:NTH196632 NJJ196629:NJL196632 MZN196629:MZP196632 MPR196629:MPT196632 MFV196629:MFX196632 LVZ196629:LWB196632 LMD196629:LMF196632 LCH196629:LCJ196632 KSL196629:KSN196632 KIP196629:KIR196632 JYT196629:JYV196632 JOX196629:JOZ196632 JFB196629:JFD196632 IVF196629:IVH196632 ILJ196629:ILL196632 IBN196629:IBP196632 HRR196629:HRT196632 HHV196629:HHX196632 GXZ196629:GYB196632 GOD196629:GOF196632 GEH196629:GEJ196632 FUL196629:FUN196632 FKP196629:FKR196632 FAT196629:FAV196632 EQX196629:EQZ196632 EHB196629:EHD196632 DXF196629:DXH196632 DNJ196629:DNL196632 DDN196629:DDP196632 CTR196629:CTT196632 CJV196629:CJX196632 BZZ196629:CAB196632 BQD196629:BQF196632 BGH196629:BGJ196632 AWL196629:AWN196632 AMP196629:AMR196632 ACT196629:ACV196632 SX196629:SZ196632 JB196629:JD196632 F196629:H196632 WVN131093:WVP131096 WLR131093:WLT131096 WBV131093:WBX131096 VRZ131093:VSB131096 VID131093:VIF131096 UYH131093:UYJ131096 UOL131093:UON131096 UEP131093:UER131096 TUT131093:TUV131096 TKX131093:TKZ131096 TBB131093:TBD131096 SRF131093:SRH131096 SHJ131093:SHL131096 RXN131093:RXP131096 RNR131093:RNT131096 RDV131093:RDX131096 QTZ131093:QUB131096 QKD131093:QKF131096 QAH131093:QAJ131096 PQL131093:PQN131096 PGP131093:PGR131096 OWT131093:OWV131096 OMX131093:OMZ131096 ODB131093:ODD131096 NTF131093:NTH131096 NJJ131093:NJL131096 MZN131093:MZP131096 MPR131093:MPT131096 MFV131093:MFX131096 LVZ131093:LWB131096 LMD131093:LMF131096 LCH131093:LCJ131096 KSL131093:KSN131096 KIP131093:KIR131096 JYT131093:JYV131096 JOX131093:JOZ131096 JFB131093:JFD131096 IVF131093:IVH131096 ILJ131093:ILL131096 IBN131093:IBP131096 HRR131093:HRT131096 HHV131093:HHX131096 GXZ131093:GYB131096 GOD131093:GOF131096 GEH131093:GEJ131096 FUL131093:FUN131096 FKP131093:FKR131096 FAT131093:FAV131096 EQX131093:EQZ131096 EHB131093:EHD131096 DXF131093:DXH131096 DNJ131093:DNL131096 DDN131093:DDP131096 CTR131093:CTT131096 CJV131093:CJX131096 BZZ131093:CAB131096 BQD131093:BQF131096 BGH131093:BGJ131096 AWL131093:AWN131096 AMP131093:AMR131096 ACT131093:ACV131096 SX131093:SZ131096 JB131093:JD131096 F131093:H131096 WVN65557:WVP65560 WLR65557:WLT65560 WBV65557:WBX65560 VRZ65557:VSB65560 VID65557:VIF65560 UYH65557:UYJ65560 UOL65557:UON65560 UEP65557:UER65560 TUT65557:TUV65560 TKX65557:TKZ65560 TBB65557:TBD65560 SRF65557:SRH65560 SHJ65557:SHL65560 RXN65557:RXP65560 RNR65557:RNT65560 RDV65557:RDX65560 QTZ65557:QUB65560 QKD65557:QKF65560 QAH65557:QAJ65560 PQL65557:PQN65560 PGP65557:PGR65560 OWT65557:OWV65560 OMX65557:OMZ65560 ODB65557:ODD65560 NTF65557:NTH65560 NJJ65557:NJL65560 MZN65557:MZP65560 MPR65557:MPT65560 MFV65557:MFX65560 LVZ65557:LWB65560 LMD65557:LMF65560 LCH65557:LCJ65560 KSL65557:KSN65560 KIP65557:KIR65560 JYT65557:JYV65560 JOX65557:JOZ65560 JFB65557:JFD65560 IVF65557:IVH65560 ILJ65557:ILL65560 IBN65557:IBP65560 HRR65557:HRT65560 HHV65557:HHX65560 GXZ65557:GYB65560 GOD65557:GOF65560 GEH65557:GEJ65560 FUL65557:FUN65560 FKP65557:FKR65560 FAT65557:FAV65560 EQX65557:EQZ65560 EHB65557:EHD65560 DXF65557:DXH65560 DNJ65557:DNL65560 DDN65557:DDP65560 CTR65557:CTT65560 CJV65557:CJX65560 BZZ65557:CAB65560 BQD65557:BQF65560 BGH65557:BGJ65560 AWL65557:AWN65560 AMP65557:AMR65560 ACT65557:ACV65560 SX65557:SZ65560 JB65557:JD65560 F65557:H65560 WVN20:WVP23 WLR20:WLT23 WBV20:WBX23 VRZ20:VSB23 VID20:VIF23 UYH20:UYJ23 UOL20:UON23 UEP20:UER23 TUT20:TUV23 TKX20:TKZ23 TBB20:TBD23 SRF20:SRH23 SHJ20:SHL23 RXN20:RXP23 RNR20:RNT23 RDV20:RDX23 QTZ20:QUB23 QKD20:QKF23 QAH20:QAJ23 PQL20:PQN23 PGP20:PGR23 OWT20:OWV23 OMX20:OMZ23 ODB20:ODD23 NTF20:NTH23 NJJ20:NJL23 MZN20:MZP23 MPR20:MPT23 MFV20:MFX23 LVZ20:LWB23 LMD20:LMF23 LCH20:LCJ23 KSL20:KSN23 KIP20:KIR23 JYT20:JYV23 JOX20:JOZ23 JFB20:JFD23 IVF20:IVH23 ILJ20:ILL23 IBN20:IBP23 HRR20:HRT23 HHV20:HHX23 GXZ20:GYB23 GOD20:GOF23 GEH20:GEJ23 FUL20:FUN23 FKP20:FKR23 FAT20:FAV23 EQX20:EQZ23 EHB20:EHD23 DXF20:DXH23 DNJ20:DNL23 DDN20:DDP23 CTR20:CTT23 CJV20:CJX23 BZZ20:CAB23 BQD20:BQF23 BGH20:BGJ23 AWL20:AWN23 AMP20:AMR23 ACT20:ACV23 SX20:SZ23 F20:H23" xr:uid="{00000000-0002-0000-0600-000001000000}">
      <formula1>$Q$17:$Q$19</formula1>
    </dataValidation>
    <dataValidation operator="equal" allowBlank="1" showInputMessage="1" showErrorMessage="1" errorTitle="Atenção" error="Alíquota de recolhimento da contribuição previdenciária deve ser de 2%." sqref="WVN983094:WVN983096 JB53:JB55 SX53:SX55 ACT53:ACT55 AMP53:AMP55 AWL53:AWL55 BGH53:BGH55 BQD53:BQD55 BZZ53:BZZ55 CJV53:CJV55 CTR53:CTR55 DDN53:DDN55 DNJ53:DNJ55 DXF53:DXF55 EHB53:EHB55 EQX53:EQX55 FAT53:FAT55 FKP53:FKP55 FUL53:FUL55 GEH53:GEH55 GOD53:GOD55 GXZ53:GXZ55 HHV53:HHV55 HRR53:HRR55 IBN53:IBN55 ILJ53:ILJ55 IVF53:IVF55 JFB53:JFB55 JOX53:JOX55 JYT53:JYT55 KIP53:KIP55 KSL53:KSL55 LCH53:LCH55 LMD53:LMD55 LVZ53:LVZ55 MFV53:MFV55 MPR53:MPR55 MZN53:MZN55 NJJ53:NJJ55 NTF53:NTF55 ODB53:ODB55 OMX53:OMX55 OWT53:OWT55 PGP53:PGP55 PQL53:PQL55 QAH53:QAH55 QKD53:QKD55 QTZ53:QTZ55 RDV53:RDV55 RNR53:RNR55 RXN53:RXN55 SHJ53:SHJ55 SRF53:SRF55 TBB53:TBB55 TKX53:TKX55 TUT53:TUT55 UEP53:UEP55 UOL53:UOL55 UYH53:UYH55 VID53:VID55 VRZ53:VRZ55 WBV53:WBV55 WLR53:WLR55 WVN53:WVN55 F65590:F65592 JB65590:JB65592 SX65590:SX65592 ACT65590:ACT65592 AMP65590:AMP65592 AWL65590:AWL65592 BGH65590:BGH65592 BQD65590:BQD65592 BZZ65590:BZZ65592 CJV65590:CJV65592 CTR65590:CTR65592 DDN65590:DDN65592 DNJ65590:DNJ65592 DXF65590:DXF65592 EHB65590:EHB65592 EQX65590:EQX65592 FAT65590:FAT65592 FKP65590:FKP65592 FUL65590:FUL65592 GEH65590:GEH65592 GOD65590:GOD65592 GXZ65590:GXZ65592 HHV65590:HHV65592 HRR65590:HRR65592 IBN65590:IBN65592 ILJ65590:ILJ65592 IVF65590:IVF65592 JFB65590:JFB65592 JOX65590:JOX65592 JYT65590:JYT65592 KIP65590:KIP65592 KSL65590:KSL65592 LCH65590:LCH65592 LMD65590:LMD65592 LVZ65590:LVZ65592 MFV65590:MFV65592 MPR65590:MPR65592 MZN65590:MZN65592 NJJ65590:NJJ65592 NTF65590:NTF65592 ODB65590:ODB65592 OMX65590:OMX65592 OWT65590:OWT65592 PGP65590:PGP65592 PQL65590:PQL65592 QAH65590:QAH65592 QKD65590:QKD65592 QTZ65590:QTZ65592 RDV65590:RDV65592 RNR65590:RNR65592 RXN65590:RXN65592 SHJ65590:SHJ65592 SRF65590:SRF65592 TBB65590:TBB65592 TKX65590:TKX65592 TUT65590:TUT65592 UEP65590:UEP65592 UOL65590:UOL65592 UYH65590:UYH65592 VID65590:VID65592 VRZ65590:VRZ65592 WBV65590:WBV65592 WLR65590:WLR65592 WVN65590:WVN65592 F131126:F131128 JB131126:JB131128 SX131126:SX131128 ACT131126:ACT131128 AMP131126:AMP131128 AWL131126:AWL131128 BGH131126:BGH131128 BQD131126:BQD131128 BZZ131126:BZZ131128 CJV131126:CJV131128 CTR131126:CTR131128 DDN131126:DDN131128 DNJ131126:DNJ131128 DXF131126:DXF131128 EHB131126:EHB131128 EQX131126:EQX131128 FAT131126:FAT131128 FKP131126:FKP131128 FUL131126:FUL131128 GEH131126:GEH131128 GOD131126:GOD131128 GXZ131126:GXZ131128 HHV131126:HHV131128 HRR131126:HRR131128 IBN131126:IBN131128 ILJ131126:ILJ131128 IVF131126:IVF131128 JFB131126:JFB131128 JOX131126:JOX131128 JYT131126:JYT131128 KIP131126:KIP131128 KSL131126:KSL131128 LCH131126:LCH131128 LMD131126:LMD131128 LVZ131126:LVZ131128 MFV131126:MFV131128 MPR131126:MPR131128 MZN131126:MZN131128 NJJ131126:NJJ131128 NTF131126:NTF131128 ODB131126:ODB131128 OMX131126:OMX131128 OWT131126:OWT131128 PGP131126:PGP131128 PQL131126:PQL131128 QAH131126:QAH131128 QKD131126:QKD131128 QTZ131126:QTZ131128 RDV131126:RDV131128 RNR131126:RNR131128 RXN131126:RXN131128 SHJ131126:SHJ131128 SRF131126:SRF131128 TBB131126:TBB131128 TKX131126:TKX131128 TUT131126:TUT131128 UEP131126:UEP131128 UOL131126:UOL131128 UYH131126:UYH131128 VID131126:VID131128 VRZ131126:VRZ131128 WBV131126:WBV131128 WLR131126:WLR131128 WVN131126:WVN131128 F196662:F196664 JB196662:JB196664 SX196662:SX196664 ACT196662:ACT196664 AMP196662:AMP196664 AWL196662:AWL196664 BGH196662:BGH196664 BQD196662:BQD196664 BZZ196662:BZZ196664 CJV196662:CJV196664 CTR196662:CTR196664 DDN196662:DDN196664 DNJ196662:DNJ196664 DXF196662:DXF196664 EHB196662:EHB196664 EQX196662:EQX196664 FAT196662:FAT196664 FKP196662:FKP196664 FUL196662:FUL196664 GEH196662:GEH196664 GOD196662:GOD196664 GXZ196662:GXZ196664 HHV196662:HHV196664 HRR196662:HRR196664 IBN196662:IBN196664 ILJ196662:ILJ196664 IVF196662:IVF196664 JFB196662:JFB196664 JOX196662:JOX196664 JYT196662:JYT196664 KIP196662:KIP196664 KSL196662:KSL196664 LCH196662:LCH196664 LMD196662:LMD196664 LVZ196662:LVZ196664 MFV196662:MFV196664 MPR196662:MPR196664 MZN196662:MZN196664 NJJ196662:NJJ196664 NTF196662:NTF196664 ODB196662:ODB196664 OMX196662:OMX196664 OWT196662:OWT196664 PGP196662:PGP196664 PQL196662:PQL196664 QAH196662:QAH196664 QKD196662:QKD196664 QTZ196662:QTZ196664 RDV196662:RDV196664 RNR196662:RNR196664 RXN196662:RXN196664 SHJ196662:SHJ196664 SRF196662:SRF196664 TBB196662:TBB196664 TKX196662:TKX196664 TUT196662:TUT196664 UEP196662:UEP196664 UOL196662:UOL196664 UYH196662:UYH196664 VID196662:VID196664 VRZ196662:VRZ196664 WBV196662:WBV196664 WLR196662:WLR196664 WVN196662:WVN196664 F262198:F262200 JB262198:JB262200 SX262198:SX262200 ACT262198:ACT262200 AMP262198:AMP262200 AWL262198:AWL262200 BGH262198:BGH262200 BQD262198:BQD262200 BZZ262198:BZZ262200 CJV262198:CJV262200 CTR262198:CTR262200 DDN262198:DDN262200 DNJ262198:DNJ262200 DXF262198:DXF262200 EHB262198:EHB262200 EQX262198:EQX262200 FAT262198:FAT262200 FKP262198:FKP262200 FUL262198:FUL262200 GEH262198:GEH262200 GOD262198:GOD262200 GXZ262198:GXZ262200 HHV262198:HHV262200 HRR262198:HRR262200 IBN262198:IBN262200 ILJ262198:ILJ262200 IVF262198:IVF262200 JFB262198:JFB262200 JOX262198:JOX262200 JYT262198:JYT262200 KIP262198:KIP262200 KSL262198:KSL262200 LCH262198:LCH262200 LMD262198:LMD262200 LVZ262198:LVZ262200 MFV262198:MFV262200 MPR262198:MPR262200 MZN262198:MZN262200 NJJ262198:NJJ262200 NTF262198:NTF262200 ODB262198:ODB262200 OMX262198:OMX262200 OWT262198:OWT262200 PGP262198:PGP262200 PQL262198:PQL262200 QAH262198:QAH262200 QKD262198:QKD262200 QTZ262198:QTZ262200 RDV262198:RDV262200 RNR262198:RNR262200 RXN262198:RXN262200 SHJ262198:SHJ262200 SRF262198:SRF262200 TBB262198:TBB262200 TKX262198:TKX262200 TUT262198:TUT262200 UEP262198:UEP262200 UOL262198:UOL262200 UYH262198:UYH262200 VID262198:VID262200 VRZ262198:VRZ262200 WBV262198:WBV262200 WLR262198:WLR262200 WVN262198:WVN262200 F327734:F327736 JB327734:JB327736 SX327734:SX327736 ACT327734:ACT327736 AMP327734:AMP327736 AWL327734:AWL327736 BGH327734:BGH327736 BQD327734:BQD327736 BZZ327734:BZZ327736 CJV327734:CJV327736 CTR327734:CTR327736 DDN327734:DDN327736 DNJ327734:DNJ327736 DXF327734:DXF327736 EHB327734:EHB327736 EQX327734:EQX327736 FAT327734:FAT327736 FKP327734:FKP327736 FUL327734:FUL327736 GEH327734:GEH327736 GOD327734:GOD327736 GXZ327734:GXZ327736 HHV327734:HHV327736 HRR327734:HRR327736 IBN327734:IBN327736 ILJ327734:ILJ327736 IVF327734:IVF327736 JFB327734:JFB327736 JOX327734:JOX327736 JYT327734:JYT327736 KIP327734:KIP327736 KSL327734:KSL327736 LCH327734:LCH327736 LMD327734:LMD327736 LVZ327734:LVZ327736 MFV327734:MFV327736 MPR327734:MPR327736 MZN327734:MZN327736 NJJ327734:NJJ327736 NTF327734:NTF327736 ODB327734:ODB327736 OMX327734:OMX327736 OWT327734:OWT327736 PGP327734:PGP327736 PQL327734:PQL327736 QAH327734:QAH327736 QKD327734:QKD327736 QTZ327734:QTZ327736 RDV327734:RDV327736 RNR327734:RNR327736 RXN327734:RXN327736 SHJ327734:SHJ327736 SRF327734:SRF327736 TBB327734:TBB327736 TKX327734:TKX327736 TUT327734:TUT327736 UEP327734:UEP327736 UOL327734:UOL327736 UYH327734:UYH327736 VID327734:VID327736 VRZ327734:VRZ327736 WBV327734:WBV327736 WLR327734:WLR327736 WVN327734:WVN327736 F393270:F393272 JB393270:JB393272 SX393270:SX393272 ACT393270:ACT393272 AMP393270:AMP393272 AWL393270:AWL393272 BGH393270:BGH393272 BQD393270:BQD393272 BZZ393270:BZZ393272 CJV393270:CJV393272 CTR393270:CTR393272 DDN393270:DDN393272 DNJ393270:DNJ393272 DXF393270:DXF393272 EHB393270:EHB393272 EQX393270:EQX393272 FAT393270:FAT393272 FKP393270:FKP393272 FUL393270:FUL393272 GEH393270:GEH393272 GOD393270:GOD393272 GXZ393270:GXZ393272 HHV393270:HHV393272 HRR393270:HRR393272 IBN393270:IBN393272 ILJ393270:ILJ393272 IVF393270:IVF393272 JFB393270:JFB393272 JOX393270:JOX393272 JYT393270:JYT393272 KIP393270:KIP393272 KSL393270:KSL393272 LCH393270:LCH393272 LMD393270:LMD393272 LVZ393270:LVZ393272 MFV393270:MFV393272 MPR393270:MPR393272 MZN393270:MZN393272 NJJ393270:NJJ393272 NTF393270:NTF393272 ODB393270:ODB393272 OMX393270:OMX393272 OWT393270:OWT393272 PGP393270:PGP393272 PQL393270:PQL393272 QAH393270:QAH393272 QKD393270:QKD393272 QTZ393270:QTZ393272 RDV393270:RDV393272 RNR393270:RNR393272 RXN393270:RXN393272 SHJ393270:SHJ393272 SRF393270:SRF393272 TBB393270:TBB393272 TKX393270:TKX393272 TUT393270:TUT393272 UEP393270:UEP393272 UOL393270:UOL393272 UYH393270:UYH393272 VID393270:VID393272 VRZ393270:VRZ393272 WBV393270:WBV393272 WLR393270:WLR393272 WVN393270:WVN393272 F458806:F458808 JB458806:JB458808 SX458806:SX458808 ACT458806:ACT458808 AMP458806:AMP458808 AWL458806:AWL458808 BGH458806:BGH458808 BQD458806:BQD458808 BZZ458806:BZZ458808 CJV458806:CJV458808 CTR458806:CTR458808 DDN458806:DDN458808 DNJ458806:DNJ458808 DXF458806:DXF458808 EHB458806:EHB458808 EQX458806:EQX458808 FAT458806:FAT458808 FKP458806:FKP458808 FUL458806:FUL458808 GEH458806:GEH458808 GOD458806:GOD458808 GXZ458806:GXZ458808 HHV458806:HHV458808 HRR458806:HRR458808 IBN458806:IBN458808 ILJ458806:ILJ458808 IVF458806:IVF458808 JFB458806:JFB458808 JOX458806:JOX458808 JYT458806:JYT458808 KIP458806:KIP458808 KSL458806:KSL458808 LCH458806:LCH458808 LMD458806:LMD458808 LVZ458806:LVZ458808 MFV458806:MFV458808 MPR458806:MPR458808 MZN458806:MZN458808 NJJ458806:NJJ458808 NTF458806:NTF458808 ODB458806:ODB458808 OMX458806:OMX458808 OWT458806:OWT458808 PGP458806:PGP458808 PQL458806:PQL458808 QAH458806:QAH458808 QKD458806:QKD458808 QTZ458806:QTZ458808 RDV458806:RDV458808 RNR458806:RNR458808 RXN458806:RXN458808 SHJ458806:SHJ458808 SRF458806:SRF458808 TBB458806:TBB458808 TKX458806:TKX458808 TUT458806:TUT458808 UEP458806:UEP458808 UOL458806:UOL458808 UYH458806:UYH458808 VID458806:VID458808 VRZ458806:VRZ458808 WBV458806:WBV458808 WLR458806:WLR458808 WVN458806:WVN458808 F524342:F524344 JB524342:JB524344 SX524342:SX524344 ACT524342:ACT524344 AMP524342:AMP524344 AWL524342:AWL524344 BGH524342:BGH524344 BQD524342:BQD524344 BZZ524342:BZZ524344 CJV524342:CJV524344 CTR524342:CTR524344 DDN524342:DDN524344 DNJ524342:DNJ524344 DXF524342:DXF524344 EHB524342:EHB524344 EQX524342:EQX524344 FAT524342:FAT524344 FKP524342:FKP524344 FUL524342:FUL524344 GEH524342:GEH524344 GOD524342:GOD524344 GXZ524342:GXZ524344 HHV524342:HHV524344 HRR524342:HRR524344 IBN524342:IBN524344 ILJ524342:ILJ524344 IVF524342:IVF524344 JFB524342:JFB524344 JOX524342:JOX524344 JYT524342:JYT524344 KIP524342:KIP524344 KSL524342:KSL524344 LCH524342:LCH524344 LMD524342:LMD524344 LVZ524342:LVZ524344 MFV524342:MFV524344 MPR524342:MPR524344 MZN524342:MZN524344 NJJ524342:NJJ524344 NTF524342:NTF524344 ODB524342:ODB524344 OMX524342:OMX524344 OWT524342:OWT524344 PGP524342:PGP524344 PQL524342:PQL524344 QAH524342:QAH524344 QKD524342:QKD524344 QTZ524342:QTZ524344 RDV524342:RDV524344 RNR524342:RNR524344 RXN524342:RXN524344 SHJ524342:SHJ524344 SRF524342:SRF524344 TBB524342:TBB524344 TKX524342:TKX524344 TUT524342:TUT524344 UEP524342:UEP524344 UOL524342:UOL524344 UYH524342:UYH524344 VID524342:VID524344 VRZ524342:VRZ524344 WBV524342:WBV524344 WLR524342:WLR524344 WVN524342:WVN524344 F589878:F589880 JB589878:JB589880 SX589878:SX589880 ACT589878:ACT589880 AMP589878:AMP589880 AWL589878:AWL589880 BGH589878:BGH589880 BQD589878:BQD589880 BZZ589878:BZZ589880 CJV589878:CJV589880 CTR589878:CTR589880 DDN589878:DDN589880 DNJ589878:DNJ589880 DXF589878:DXF589880 EHB589878:EHB589880 EQX589878:EQX589880 FAT589878:FAT589880 FKP589878:FKP589880 FUL589878:FUL589880 GEH589878:GEH589880 GOD589878:GOD589880 GXZ589878:GXZ589880 HHV589878:HHV589880 HRR589878:HRR589880 IBN589878:IBN589880 ILJ589878:ILJ589880 IVF589878:IVF589880 JFB589878:JFB589880 JOX589878:JOX589880 JYT589878:JYT589880 KIP589878:KIP589880 KSL589878:KSL589880 LCH589878:LCH589880 LMD589878:LMD589880 LVZ589878:LVZ589880 MFV589878:MFV589880 MPR589878:MPR589880 MZN589878:MZN589880 NJJ589878:NJJ589880 NTF589878:NTF589880 ODB589878:ODB589880 OMX589878:OMX589880 OWT589878:OWT589880 PGP589878:PGP589880 PQL589878:PQL589880 QAH589878:QAH589880 QKD589878:QKD589880 QTZ589878:QTZ589880 RDV589878:RDV589880 RNR589878:RNR589880 RXN589878:RXN589880 SHJ589878:SHJ589880 SRF589878:SRF589880 TBB589878:TBB589880 TKX589878:TKX589880 TUT589878:TUT589880 UEP589878:UEP589880 UOL589878:UOL589880 UYH589878:UYH589880 VID589878:VID589880 VRZ589878:VRZ589880 WBV589878:WBV589880 WLR589878:WLR589880 WVN589878:WVN589880 F655414:F655416 JB655414:JB655416 SX655414:SX655416 ACT655414:ACT655416 AMP655414:AMP655416 AWL655414:AWL655416 BGH655414:BGH655416 BQD655414:BQD655416 BZZ655414:BZZ655416 CJV655414:CJV655416 CTR655414:CTR655416 DDN655414:DDN655416 DNJ655414:DNJ655416 DXF655414:DXF655416 EHB655414:EHB655416 EQX655414:EQX655416 FAT655414:FAT655416 FKP655414:FKP655416 FUL655414:FUL655416 GEH655414:GEH655416 GOD655414:GOD655416 GXZ655414:GXZ655416 HHV655414:HHV655416 HRR655414:HRR655416 IBN655414:IBN655416 ILJ655414:ILJ655416 IVF655414:IVF655416 JFB655414:JFB655416 JOX655414:JOX655416 JYT655414:JYT655416 KIP655414:KIP655416 KSL655414:KSL655416 LCH655414:LCH655416 LMD655414:LMD655416 LVZ655414:LVZ655416 MFV655414:MFV655416 MPR655414:MPR655416 MZN655414:MZN655416 NJJ655414:NJJ655416 NTF655414:NTF655416 ODB655414:ODB655416 OMX655414:OMX655416 OWT655414:OWT655416 PGP655414:PGP655416 PQL655414:PQL655416 QAH655414:QAH655416 QKD655414:QKD655416 QTZ655414:QTZ655416 RDV655414:RDV655416 RNR655414:RNR655416 RXN655414:RXN655416 SHJ655414:SHJ655416 SRF655414:SRF655416 TBB655414:TBB655416 TKX655414:TKX655416 TUT655414:TUT655416 UEP655414:UEP655416 UOL655414:UOL655416 UYH655414:UYH655416 VID655414:VID655416 VRZ655414:VRZ655416 WBV655414:WBV655416 WLR655414:WLR655416 WVN655414:WVN655416 F720950:F720952 JB720950:JB720952 SX720950:SX720952 ACT720950:ACT720952 AMP720950:AMP720952 AWL720950:AWL720952 BGH720950:BGH720952 BQD720950:BQD720952 BZZ720950:BZZ720952 CJV720950:CJV720952 CTR720950:CTR720952 DDN720950:DDN720952 DNJ720950:DNJ720952 DXF720950:DXF720952 EHB720950:EHB720952 EQX720950:EQX720952 FAT720950:FAT720952 FKP720950:FKP720952 FUL720950:FUL720952 GEH720950:GEH720952 GOD720950:GOD720952 GXZ720950:GXZ720952 HHV720950:HHV720952 HRR720950:HRR720952 IBN720950:IBN720952 ILJ720950:ILJ720952 IVF720950:IVF720952 JFB720950:JFB720952 JOX720950:JOX720952 JYT720950:JYT720952 KIP720950:KIP720952 KSL720950:KSL720952 LCH720950:LCH720952 LMD720950:LMD720952 LVZ720950:LVZ720952 MFV720950:MFV720952 MPR720950:MPR720952 MZN720950:MZN720952 NJJ720950:NJJ720952 NTF720950:NTF720952 ODB720950:ODB720952 OMX720950:OMX720952 OWT720950:OWT720952 PGP720950:PGP720952 PQL720950:PQL720952 QAH720950:QAH720952 QKD720950:QKD720952 QTZ720950:QTZ720952 RDV720950:RDV720952 RNR720950:RNR720952 RXN720950:RXN720952 SHJ720950:SHJ720952 SRF720950:SRF720952 TBB720950:TBB720952 TKX720950:TKX720952 TUT720950:TUT720952 UEP720950:UEP720952 UOL720950:UOL720952 UYH720950:UYH720952 VID720950:VID720952 VRZ720950:VRZ720952 WBV720950:WBV720952 WLR720950:WLR720952 WVN720950:WVN720952 F786486:F786488 JB786486:JB786488 SX786486:SX786488 ACT786486:ACT786488 AMP786486:AMP786488 AWL786486:AWL786488 BGH786486:BGH786488 BQD786486:BQD786488 BZZ786486:BZZ786488 CJV786486:CJV786488 CTR786486:CTR786488 DDN786486:DDN786488 DNJ786486:DNJ786488 DXF786486:DXF786488 EHB786486:EHB786488 EQX786486:EQX786488 FAT786486:FAT786488 FKP786486:FKP786488 FUL786486:FUL786488 GEH786486:GEH786488 GOD786486:GOD786488 GXZ786486:GXZ786488 HHV786486:HHV786488 HRR786486:HRR786488 IBN786486:IBN786488 ILJ786486:ILJ786488 IVF786486:IVF786488 JFB786486:JFB786488 JOX786486:JOX786488 JYT786486:JYT786488 KIP786486:KIP786488 KSL786486:KSL786488 LCH786486:LCH786488 LMD786486:LMD786488 LVZ786486:LVZ786488 MFV786486:MFV786488 MPR786486:MPR786488 MZN786486:MZN786488 NJJ786486:NJJ786488 NTF786486:NTF786488 ODB786486:ODB786488 OMX786486:OMX786488 OWT786486:OWT786488 PGP786486:PGP786488 PQL786486:PQL786488 QAH786486:QAH786488 QKD786486:QKD786488 QTZ786486:QTZ786488 RDV786486:RDV786488 RNR786486:RNR786488 RXN786486:RXN786488 SHJ786486:SHJ786488 SRF786486:SRF786488 TBB786486:TBB786488 TKX786486:TKX786488 TUT786486:TUT786488 UEP786486:UEP786488 UOL786486:UOL786488 UYH786486:UYH786488 VID786486:VID786488 VRZ786486:VRZ786488 WBV786486:WBV786488 WLR786486:WLR786488 WVN786486:WVN786488 F852022:F852024 JB852022:JB852024 SX852022:SX852024 ACT852022:ACT852024 AMP852022:AMP852024 AWL852022:AWL852024 BGH852022:BGH852024 BQD852022:BQD852024 BZZ852022:BZZ852024 CJV852022:CJV852024 CTR852022:CTR852024 DDN852022:DDN852024 DNJ852022:DNJ852024 DXF852022:DXF852024 EHB852022:EHB852024 EQX852022:EQX852024 FAT852022:FAT852024 FKP852022:FKP852024 FUL852022:FUL852024 GEH852022:GEH852024 GOD852022:GOD852024 GXZ852022:GXZ852024 HHV852022:HHV852024 HRR852022:HRR852024 IBN852022:IBN852024 ILJ852022:ILJ852024 IVF852022:IVF852024 JFB852022:JFB852024 JOX852022:JOX852024 JYT852022:JYT852024 KIP852022:KIP852024 KSL852022:KSL852024 LCH852022:LCH852024 LMD852022:LMD852024 LVZ852022:LVZ852024 MFV852022:MFV852024 MPR852022:MPR852024 MZN852022:MZN852024 NJJ852022:NJJ852024 NTF852022:NTF852024 ODB852022:ODB852024 OMX852022:OMX852024 OWT852022:OWT852024 PGP852022:PGP852024 PQL852022:PQL852024 QAH852022:QAH852024 QKD852022:QKD852024 QTZ852022:QTZ852024 RDV852022:RDV852024 RNR852022:RNR852024 RXN852022:RXN852024 SHJ852022:SHJ852024 SRF852022:SRF852024 TBB852022:TBB852024 TKX852022:TKX852024 TUT852022:TUT852024 UEP852022:UEP852024 UOL852022:UOL852024 UYH852022:UYH852024 VID852022:VID852024 VRZ852022:VRZ852024 WBV852022:WBV852024 WLR852022:WLR852024 WVN852022:WVN852024 F917558:F917560 JB917558:JB917560 SX917558:SX917560 ACT917558:ACT917560 AMP917558:AMP917560 AWL917558:AWL917560 BGH917558:BGH917560 BQD917558:BQD917560 BZZ917558:BZZ917560 CJV917558:CJV917560 CTR917558:CTR917560 DDN917558:DDN917560 DNJ917558:DNJ917560 DXF917558:DXF917560 EHB917558:EHB917560 EQX917558:EQX917560 FAT917558:FAT917560 FKP917558:FKP917560 FUL917558:FUL917560 GEH917558:GEH917560 GOD917558:GOD917560 GXZ917558:GXZ917560 HHV917558:HHV917560 HRR917558:HRR917560 IBN917558:IBN917560 ILJ917558:ILJ917560 IVF917558:IVF917560 JFB917558:JFB917560 JOX917558:JOX917560 JYT917558:JYT917560 KIP917558:KIP917560 KSL917558:KSL917560 LCH917558:LCH917560 LMD917558:LMD917560 LVZ917558:LVZ917560 MFV917558:MFV917560 MPR917558:MPR917560 MZN917558:MZN917560 NJJ917558:NJJ917560 NTF917558:NTF917560 ODB917558:ODB917560 OMX917558:OMX917560 OWT917558:OWT917560 PGP917558:PGP917560 PQL917558:PQL917560 QAH917558:QAH917560 QKD917558:QKD917560 QTZ917558:QTZ917560 RDV917558:RDV917560 RNR917558:RNR917560 RXN917558:RXN917560 SHJ917558:SHJ917560 SRF917558:SRF917560 TBB917558:TBB917560 TKX917558:TKX917560 TUT917558:TUT917560 UEP917558:UEP917560 UOL917558:UOL917560 UYH917558:UYH917560 VID917558:VID917560 VRZ917558:VRZ917560 WBV917558:WBV917560 WLR917558:WLR917560 WVN917558:WVN917560 F983094:F983096 JB983094:JB983096 SX983094:SX983096 ACT983094:ACT983096 AMP983094:AMP983096 AWL983094:AWL983096 BGH983094:BGH983096 BQD983094:BQD983096 BZZ983094:BZZ983096 CJV983094:CJV983096 CTR983094:CTR983096 DDN983094:DDN983096 DNJ983094:DNJ983096 DXF983094:DXF983096 EHB983094:EHB983096 EQX983094:EQX983096 FAT983094:FAT983096 FKP983094:FKP983096 FUL983094:FUL983096 GEH983094:GEH983096 GOD983094:GOD983096 GXZ983094:GXZ983096 HHV983094:HHV983096 HRR983094:HRR983096 IBN983094:IBN983096 ILJ983094:ILJ983096 IVF983094:IVF983096 JFB983094:JFB983096 JOX983094:JOX983096 JYT983094:JYT983096 KIP983094:KIP983096 KSL983094:KSL983096 LCH983094:LCH983096 LMD983094:LMD983096 LVZ983094:LVZ983096 MFV983094:MFV983096 MPR983094:MPR983096 MZN983094:MZN983096 NJJ983094:NJJ983096 NTF983094:NTF983096 ODB983094:ODB983096 OMX983094:OMX983096 OWT983094:OWT983096 PGP983094:PGP983096 PQL983094:PQL983096 QAH983094:QAH983096 QKD983094:QKD983096 QTZ983094:QTZ983096 RDV983094:RDV983096 RNR983094:RNR983096 RXN983094:RXN983096 SHJ983094:SHJ983096 SRF983094:SRF983096 TBB983094:TBB983096 TKX983094:TKX983096 TUT983094:TUT983096 UEP983094:UEP983096 UOL983094:UOL983096 UYH983094:UYH983096 VID983094:VID983096 VRZ983094:VRZ983096 WBV983094:WBV983096 WLR983094:WLR983096 F53:F55" xr:uid="{00000000-0002-0000-0600-000002000000}"/>
  </dataValidations>
  <printOptions horizontalCentered="1"/>
  <pageMargins left="3.937007874015748E-2" right="3.937007874015748E-2" top="0.55118110236220474" bottom="0.55118110236220474" header="0.31496062992125984" footer="0.19685039370078741"/>
  <pageSetup paperSize="9" scale="6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9</vt:i4>
      </vt:variant>
    </vt:vector>
  </HeadingPairs>
  <TitlesOfParts>
    <vt:vector size="17" baseType="lpstr">
      <vt:lpstr>RESUMO</vt:lpstr>
      <vt:lpstr>ORÇAMENTO</vt:lpstr>
      <vt:lpstr>MEMÓRIA DE CÁLCULO</vt:lpstr>
      <vt:lpstr>COMPOSIÇÕES</vt:lpstr>
      <vt:lpstr>CURVA ABC </vt:lpstr>
      <vt:lpstr>CRONOGRAMA</vt:lpstr>
      <vt:lpstr>ADM LOCAL</vt:lpstr>
      <vt:lpstr>BDI </vt:lpstr>
      <vt:lpstr>'BDI '!Area_de_impressao</vt:lpstr>
      <vt:lpstr>CRONOGRAMA!Area_de_impressao</vt:lpstr>
      <vt:lpstr>'MEMÓRIA DE CÁLCULO'!Area_de_impressao</vt:lpstr>
      <vt:lpstr>iv</vt:lpstr>
      <vt:lpstr>'ADM LOCAL'!Titulos_de_impressao</vt:lpstr>
      <vt:lpstr>COMPOSIÇÕES!Titulos_de_impressao</vt:lpstr>
      <vt:lpstr>CRONOGRAMA!Titulos_de_impressao</vt:lpstr>
      <vt:lpstr>'CURVA ABC '!Titulos_de_impressao</vt:lpstr>
      <vt:lpstr>ORÇAMENTO!Titulos_de_impressao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Priscila</dc:creator>
  <cp:lastModifiedBy>Rafael Filipe Menezes Alvarenga</cp:lastModifiedBy>
  <cp:lastPrinted>2025-09-08T11:49:50Z</cp:lastPrinted>
  <dcterms:created xsi:type="dcterms:W3CDTF">2022-06-07T12:53:18Z</dcterms:created>
  <dcterms:modified xsi:type="dcterms:W3CDTF">2025-09-08T11:51:46Z</dcterms:modified>
</cp:coreProperties>
</file>